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회사별 포트폴리오 자료\02. Astelia\"/>
    </mc:Choice>
  </mc:AlternateContent>
  <xr:revisionPtr revIDLastSave="0" documentId="13_ncr:1_{9CEF511A-B252-4D7F-878F-3617F66C9E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미오단 지역 개요" sheetId="3" r:id="rId1"/>
    <sheet name="퀘스트 세부 진행 정보" sheetId="1" r:id="rId2"/>
    <sheet name="미오단 관련 아이템 정보" sheetId="6" r:id="rId3"/>
    <sheet name="보상 계산" sheetId="12" r:id="rId4"/>
  </sheets>
  <definedNames>
    <definedName name="_xlnm._FilterDatabase" localSheetId="2" hidden="1">'미오단 관련 아이템 정보'!$B$62:$H$62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67" i="12" l="1"/>
  <c r="E67" i="12" s="1"/>
  <c r="C68" i="12"/>
  <c r="E68" i="12" s="1"/>
  <c r="C69" i="12"/>
  <c r="E69" i="12" s="1"/>
  <c r="C70" i="12"/>
  <c r="E70" i="12" s="1"/>
  <c r="C66" i="12"/>
  <c r="C62" i="12"/>
  <c r="E62" i="12" s="1"/>
  <c r="C63" i="12"/>
  <c r="E63" i="12" s="1"/>
  <c r="C64" i="12"/>
  <c r="E64" i="12" s="1"/>
  <c r="C65" i="12"/>
  <c r="C61" i="12"/>
  <c r="C57" i="12"/>
  <c r="E57" i="12" s="1"/>
  <c r="C58" i="12"/>
  <c r="E58" i="12" s="1"/>
  <c r="C59" i="12"/>
  <c r="E59" i="12" s="1"/>
  <c r="C60" i="12"/>
  <c r="E60" i="12" s="1"/>
  <c r="C56" i="12"/>
  <c r="I57" i="12"/>
  <c r="I58" i="12"/>
  <c r="I56" i="12"/>
  <c r="B42" i="12"/>
  <c r="D42" i="12" s="1"/>
  <c r="E42" i="12" s="1"/>
  <c r="E47" i="12"/>
  <c r="D43" i="12"/>
  <c r="E43" i="12" s="1"/>
  <c r="D44" i="12"/>
  <c r="E44" i="12" s="1"/>
  <c r="D45" i="12"/>
  <c r="E45" i="12" s="1"/>
  <c r="D46" i="12"/>
  <c r="E46" i="12" s="1"/>
  <c r="D47" i="12"/>
  <c r="D48" i="12"/>
  <c r="E48" i="12" s="1"/>
  <c r="D49" i="12"/>
  <c r="E49" i="12" s="1"/>
  <c r="E50" i="12" l="1"/>
  <c r="E41" i="12" s="1"/>
  <c r="D71" i="12"/>
  <c r="D66" i="12"/>
  <c r="E66" i="12" s="1"/>
  <c r="D61" i="12"/>
  <c r="E61" i="12" s="1"/>
  <c r="D56" i="12"/>
  <c r="E74" i="12"/>
  <c r="C72" i="12"/>
  <c r="E72" i="12" s="1"/>
  <c r="C73" i="12"/>
  <c r="E73" i="12" s="1"/>
  <c r="C74" i="12"/>
  <c r="C75" i="12"/>
  <c r="E75" i="12" s="1"/>
  <c r="C76" i="12"/>
  <c r="E76" i="12" s="1"/>
  <c r="C71" i="12"/>
  <c r="E71" i="12" s="1"/>
  <c r="C48" i="12"/>
  <c r="C49" i="12"/>
  <c r="C42" i="12"/>
  <c r="C43" i="12"/>
  <c r="C44" i="12"/>
  <c r="C45" i="12"/>
  <c r="C46" i="12"/>
  <c r="C47" i="12"/>
  <c r="G35" i="12"/>
  <c r="E37" i="12" s="1"/>
  <c r="G34" i="12"/>
  <c r="E13" i="12"/>
  <c r="F13" i="12" s="1"/>
  <c r="E12" i="12"/>
  <c r="F12" i="12" s="1"/>
  <c r="E11" i="12"/>
  <c r="F11" i="12" s="1"/>
  <c r="I4" i="12"/>
  <c r="J4" i="12" s="1"/>
  <c r="I8" i="12"/>
  <c r="D8" i="12" s="1"/>
  <c r="E8" i="12" s="1"/>
  <c r="L8" i="12" s="1"/>
  <c r="D18" i="12"/>
  <c r="C19" i="12"/>
  <c r="C20" i="12" s="1"/>
  <c r="I5" i="12"/>
  <c r="E5" i="12"/>
  <c r="E4" i="12"/>
  <c r="D77" i="12" l="1"/>
  <c r="E56" i="12"/>
  <c r="C50" i="12"/>
  <c r="E65" i="12"/>
  <c r="K5" i="12"/>
  <c r="L5" i="12" s="1"/>
  <c r="E33" i="12"/>
  <c r="E36" i="12"/>
  <c r="K4" i="12"/>
  <c r="L4" i="12" s="1"/>
  <c r="C21" i="12"/>
  <c r="D20" i="12"/>
  <c r="D19" i="12"/>
  <c r="E77" i="12" l="1"/>
  <c r="F77" i="12" s="1"/>
  <c r="C22" i="12"/>
  <c r="D21" i="12"/>
  <c r="C23" i="12" l="1"/>
  <c r="D22" i="12"/>
  <c r="D23" i="12" l="1"/>
  <c r="C24" i="12"/>
  <c r="D24" i="12" s="1"/>
</calcChain>
</file>

<file path=xl/sharedStrings.xml><?xml version="1.0" encoding="utf-8"?>
<sst xmlns="http://schemas.openxmlformats.org/spreadsheetml/2006/main" count="741" uniqueCount="468">
  <si>
    <t>미오단 퀘스트 진행 및 보상</t>
    <phoneticPr fontId="1" type="noConversion"/>
  </si>
  <si>
    <t>번호</t>
    <phoneticPr fontId="1" type="noConversion"/>
  </si>
  <si>
    <t>퀘스트 주요 행동</t>
    <phoneticPr fontId="1" type="noConversion"/>
  </si>
  <si>
    <t>보상 주요 내용</t>
    <phoneticPr fontId="1" type="noConversion"/>
  </si>
  <si>
    <t>비고</t>
    <phoneticPr fontId="1" type="noConversion"/>
  </si>
  <si>
    <t>1차 광석 깨기 (혹은 회수)</t>
    <phoneticPr fontId="1" type="noConversion"/>
  </si>
  <si>
    <t>2차 광석 깨기 (혹은 회수)</t>
    <phoneticPr fontId="1" type="noConversion"/>
  </si>
  <si>
    <t>3차 광석 깨기 (혹은 회수)</t>
    <phoneticPr fontId="1" type="noConversion"/>
  </si>
  <si>
    <t>없음</t>
    <phoneticPr fontId="1" type="noConversion"/>
  </si>
  <si>
    <t>공통</t>
    <phoneticPr fontId="1" type="noConversion"/>
  </si>
  <si>
    <t xml:space="preserve"> - 미오단 메인 퀘스트 진행 시 서브 퀘스트는 사용하지 않는다.</t>
    <phoneticPr fontId="1" type="noConversion"/>
  </si>
  <si>
    <t>순서</t>
    <phoneticPr fontId="1" type="noConversion"/>
  </si>
  <si>
    <t>퀘스트 유형</t>
    <phoneticPr fontId="1" type="noConversion"/>
  </si>
  <si>
    <t>미오단 내 광석 수집</t>
    <phoneticPr fontId="1" type="noConversion"/>
  </si>
  <si>
    <t>메인 퀘스트 1차</t>
    <phoneticPr fontId="1" type="noConversion"/>
  </si>
  <si>
    <t>메인 퀘스트 2차</t>
    <phoneticPr fontId="1" type="noConversion"/>
  </si>
  <si>
    <t>메인 퀘스트 3차</t>
    <phoneticPr fontId="1" type="noConversion"/>
  </si>
  <si>
    <t xml:space="preserve"> 1) 직업 보물 업그레이드</t>
    <phoneticPr fontId="1" type="noConversion"/>
  </si>
  <si>
    <t xml:space="preserve"> 2) 전용 주화 상점 물품</t>
    <phoneticPr fontId="1" type="noConversion"/>
  </si>
  <si>
    <t>단계</t>
    <phoneticPr fontId="1" type="noConversion"/>
  </si>
  <si>
    <t>보물 이름</t>
    <phoneticPr fontId="1" type="noConversion"/>
  </si>
  <si>
    <t>업그레이드 방법</t>
    <phoneticPr fontId="1" type="noConversion"/>
  </si>
  <si>
    <t xml:space="preserve">  - 직업 보물은 각 직업별로 총 7단계가 존재한다.</t>
    <phoneticPr fontId="1" type="noConversion"/>
  </si>
  <si>
    <t>메인 퀘스트 진행 (최초 획득)</t>
    <phoneticPr fontId="1" type="noConversion"/>
  </si>
  <si>
    <t>메인 퀘스트 진행 (첫 업그레이드)</t>
    <phoneticPr fontId="1" type="noConversion"/>
  </si>
  <si>
    <t>서브 퀘스트 및 미오단 플레이</t>
    <phoneticPr fontId="1" type="noConversion"/>
  </si>
  <si>
    <t>-</t>
    <phoneticPr fontId="1" type="noConversion"/>
  </si>
  <si>
    <t xml:space="preserve"> - 미오단에서 획득할 수 있는 재화는 크게 2가지로 구분된다.</t>
    <phoneticPr fontId="1" type="noConversion"/>
  </si>
  <si>
    <t>구분</t>
    <phoneticPr fontId="1" type="noConversion"/>
  </si>
  <si>
    <t>추가 보상 재화</t>
    <phoneticPr fontId="1" type="noConversion"/>
  </si>
  <si>
    <t>직업 보물 업그레이드 재료</t>
    <phoneticPr fontId="1" type="noConversion"/>
  </si>
  <si>
    <t>메인 퀘스트에서 획득한 보물을 제작을 통해 업그레이드 할 수 있다.</t>
    <phoneticPr fontId="1" type="noConversion"/>
  </si>
  <si>
    <t xml:space="preserve"> 1) 미오단 보상 방향</t>
    <phoneticPr fontId="1" type="noConversion"/>
  </si>
  <si>
    <t>에우나릴 내 전용 상점에서 여러 가지 아이템을 획득할 수 있다.</t>
    <phoneticPr fontId="1" type="noConversion"/>
  </si>
  <si>
    <t>설명</t>
    <phoneticPr fontId="1" type="noConversion"/>
  </si>
  <si>
    <t>필요 재화 수량</t>
    <phoneticPr fontId="1" type="noConversion"/>
  </si>
  <si>
    <t>전용 주화 지급 개수</t>
    <phoneticPr fontId="1" type="noConversion"/>
  </si>
  <si>
    <t>100개</t>
    <phoneticPr fontId="1" type="noConversion"/>
  </si>
  <si>
    <t>200개</t>
    <phoneticPr fontId="1" type="noConversion"/>
  </si>
  <si>
    <t>400개</t>
    <phoneticPr fontId="1" type="noConversion"/>
  </si>
  <si>
    <t>800개</t>
    <phoneticPr fontId="1" type="noConversion"/>
  </si>
  <si>
    <t xml:space="preserve">  - 보물은 각 직업별로 아이콘을 다르게 설정하며, 특정 단계에 도달했을 때에도 업그레이드 되었다는 느낌으로 아이콘을 변경한다.</t>
    <phoneticPr fontId="1" type="noConversion"/>
  </si>
  <si>
    <t>실종된 라샨요원의 흔적 찾아 미오단 광산에 도착한다.
미오단 광산에는 모투트들이 어센듐 광석을 이용해 위험한 짓을 벌이고 있는듯 하다.
어센듐의 힘으로 초월자가 된 모투트를 처치하고 미오단 광산을 조사하라.</t>
    <phoneticPr fontId="1" type="noConversion"/>
  </si>
  <si>
    <t>2. 미오단 광산 주요 몬스터</t>
    <phoneticPr fontId="1" type="noConversion"/>
  </si>
  <si>
    <t>미오단 광산 지역 설명</t>
    <phoneticPr fontId="1" type="noConversion"/>
  </si>
  <si>
    <t>1. 미오단 광산 지역 컨셉</t>
    <phoneticPr fontId="1" type="noConversion"/>
  </si>
  <si>
    <t>미오단 광산 지역 스크린샷</t>
    <phoneticPr fontId="1" type="noConversion"/>
  </si>
  <si>
    <t>미오단 광산 지역 시놉시스</t>
  </si>
  <si>
    <t>미오단 광산 지역 플레이 특징</t>
  </si>
  <si>
    <t>미오단 광산 지역 보상 특징</t>
  </si>
  <si>
    <t>미오단 광산의 환경용 일반 몬스터</t>
    <phoneticPr fontId="1" type="noConversion"/>
  </si>
  <si>
    <t xml:space="preserve"> - 미오단 광산에서는 모투트들을 중심으로 몬스터가 배치되며, 그 외 광산에 어울릴만한 환경용 몬스터가 추가된다.</t>
    <phoneticPr fontId="1" type="noConversion"/>
  </si>
  <si>
    <t xml:space="preserve"> - 미오단 광산은 에우나릴을 통해 갈 수 있는 지역으로 현재 마지막 메인 퀘스트인 &lt;기함 에우나릴&gt; 완료 후 진행할 수 있다.</t>
    <phoneticPr fontId="1" type="noConversion"/>
  </si>
  <si>
    <t>1. 미오단 광산에서는 업그레이드가 가능한 전용 직업 보물을 획득할 수 있다.
 - 직업 보물은 미오단 광산에서만 획득할 수 있는 재화로 업그레이드 할 수 있다.
2. 미오단 광산의 별도 재화를 통해 아이템을 교환할 수 있다.
 - 에우나릴에 전용 상점을 배치하여 직업 보물 이외의 보상을 획득할 수 있다.</t>
    <phoneticPr fontId="1" type="noConversion"/>
  </si>
  <si>
    <t>미오단 광산 지역 지도</t>
    <phoneticPr fontId="1" type="noConversion"/>
  </si>
  <si>
    <t>3. 미오단 광산 퀘스트 안내</t>
    <phoneticPr fontId="1" type="noConversion"/>
  </si>
  <si>
    <t xml:space="preserve"> - 각 스텝의 세부 행동은 스토리에 따라 변동 될 수 있다.</t>
    <phoneticPr fontId="1" type="noConversion"/>
  </si>
  <si>
    <t xml:space="preserve"> - 메인 퀘스트 진행 시에는 레이어를 사용하여 솔로로 진행하며, 완료 시 퍼시로 진입할 수 있다.</t>
    <phoneticPr fontId="1" type="noConversion"/>
  </si>
  <si>
    <t>미오단 모투트 일반 몬스터 처치</t>
    <phoneticPr fontId="1" type="noConversion"/>
  </si>
  <si>
    <t>미오단 네임드 몬스터 처치</t>
    <phoneticPr fontId="1" type="noConversion"/>
  </si>
  <si>
    <t>미오단 광석 수집</t>
    <phoneticPr fontId="1" type="noConversion"/>
  </si>
  <si>
    <t>일일 퀘스트</t>
    <phoneticPr fontId="1" type="noConversion"/>
  </si>
  <si>
    <t>주간 퀘스트</t>
    <phoneticPr fontId="1" type="noConversion"/>
  </si>
  <si>
    <t>상시 - 퀘스트 없이 가능</t>
    <phoneticPr fontId="1" type="noConversion"/>
  </si>
  <si>
    <t>미오단 일반 몬스터 처치</t>
    <phoneticPr fontId="1" type="noConversion"/>
  </si>
  <si>
    <t xml:space="preserve"> - 미오단 메인 퀘스트 진행 시 서브 퀘스트는 나오지 않는다.</t>
    <phoneticPr fontId="1" type="noConversion"/>
  </si>
  <si>
    <t>메인 퀘스트 완료</t>
    <phoneticPr fontId="1" type="noConversion"/>
  </si>
  <si>
    <t>서브 퀘스트 및 퍼시 진행</t>
    <phoneticPr fontId="1" type="noConversion"/>
  </si>
  <si>
    <t>첫 직업 보물 획득</t>
    <phoneticPr fontId="1" type="noConversion"/>
  </si>
  <si>
    <t>없음</t>
    <phoneticPr fontId="1" type="noConversion"/>
  </si>
  <si>
    <t>두번째 직업 보물 재료 획득</t>
    <phoneticPr fontId="1" type="noConversion"/>
  </si>
  <si>
    <t>전용 주화 및 직업 보물 업그레이드 재료</t>
    <phoneticPr fontId="1" type="noConversion"/>
  </si>
  <si>
    <t>비고</t>
    <phoneticPr fontId="1" type="noConversion"/>
  </si>
  <si>
    <t>특정 구간의 미오단 맵만 사용</t>
    <phoneticPr fontId="1" type="noConversion"/>
  </si>
  <si>
    <t>4. 미오단 광산 보상 안내</t>
    <phoneticPr fontId="1" type="noConversion"/>
  </si>
  <si>
    <t xml:space="preserve"> - 2번의 서브 퀘스트와 상시 행동을 통해 직업 보물 업그레이드 재료와 전용 주화를 획득할 수 있다.</t>
    <phoneticPr fontId="1" type="noConversion"/>
  </si>
  <si>
    <t xml:space="preserve"> - 에우나릴에 배치된 전용 주화 상점에서 획득한 재화로 물품을 구입할 수 있다.</t>
    <phoneticPr fontId="1" type="noConversion"/>
  </si>
  <si>
    <t xml:space="preserve"> - 미오단 메인 퀘스트 완료 후 서브 퀘스트를 진행할 수 있다.</t>
    <phoneticPr fontId="1" type="noConversion"/>
  </si>
  <si>
    <t>1-1</t>
    <phoneticPr fontId="1" type="noConversion"/>
  </si>
  <si>
    <t>퀘스트 스텝</t>
    <phoneticPr fontId="1" type="noConversion"/>
  </si>
  <si>
    <t>퀘스트 행동</t>
    <phoneticPr fontId="1" type="noConversion"/>
  </si>
  <si>
    <t>첫 직업 보물</t>
    <phoneticPr fontId="1" type="noConversion"/>
  </si>
  <si>
    <t>시작 NPC</t>
    <phoneticPr fontId="1" type="noConversion"/>
  </si>
  <si>
    <t>완료 NPC</t>
    <phoneticPr fontId="1" type="noConversion"/>
  </si>
  <si>
    <t>2. 서브 퀘스트</t>
    <phoneticPr fontId="1" type="noConversion"/>
  </si>
  <si>
    <t>2-1</t>
    <phoneticPr fontId="1" type="noConversion"/>
  </si>
  <si>
    <t>2-3</t>
  </si>
  <si>
    <t>2-4</t>
  </si>
  <si>
    <t>2-5</t>
  </si>
  <si>
    <t>4-2</t>
  </si>
  <si>
    <t>4-3</t>
  </si>
  <si>
    <t>4-4</t>
  </si>
  <si>
    <t>3-1</t>
    <phoneticPr fontId="1" type="noConversion"/>
  </si>
  <si>
    <t>3-2</t>
  </si>
  <si>
    <t>3-3</t>
  </si>
  <si>
    <t>3-4</t>
  </si>
  <si>
    <t>3-5</t>
  </si>
  <si>
    <t>3-6</t>
  </si>
  <si>
    <t>3-7</t>
  </si>
  <si>
    <t>1-3</t>
  </si>
  <si>
    <t>3-1. 미오단 퀘스트 전용 보상 및 추가 사항</t>
    <phoneticPr fontId="1" type="noConversion"/>
  </si>
  <si>
    <t>3-2. 메인 퀘스트</t>
    <phoneticPr fontId="1" type="noConversion"/>
  </si>
  <si>
    <t>3-3. 서브 퀘스트</t>
    <phoneticPr fontId="1" type="noConversion"/>
  </si>
  <si>
    <t>미오단 관련 아이템 정보</t>
    <phoneticPr fontId="1" type="noConversion"/>
  </si>
  <si>
    <t>직업 보물 이름</t>
    <phoneticPr fontId="1" type="noConversion"/>
  </si>
  <si>
    <t>보물 장착 위치</t>
    <phoneticPr fontId="1" type="noConversion"/>
  </si>
  <si>
    <t>아이템 ID</t>
    <phoneticPr fontId="1" type="noConversion"/>
  </si>
  <si>
    <t>어센듐 장갑</t>
  </si>
  <si>
    <t>초월의 건틀릿</t>
  </si>
  <si>
    <t>초월자의 용맹</t>
  </si>
  <si>
    <t>초월의 면갑</t>
  </si>
  <si>
    <t>어센듐 가면</t>
  </si>
  <si>
    <t>초월자의 인내</t>
  </si>
  <si>
    <t>어센듐 깃털</t>
  </si>
  <si>
    <t>초월의 날개</t>
  </si>
  <si>
    <t>초월자의 민첩</t>
  </si>
  <si>
    <t>초월의 성물</t>
  </si>
  <si>
    <t>어센듐 호신부</t>
  </si>
  <si>
    <t>초월자의 신성</t>
  </si>
  <si>
    <t>어센듐 구슬</t>
  </si>
  <si>
    <t>초월의 보주</t>
  </si>
  <si>
    <t>초월자의 통찰</t>
  </si>
  <si>
    <t xml:space="preserve">  - 직업 보물은 공용 제작 스킬을 통해 제작할 수 있다.</t>
    <phoneticPr fontId="1" type="noConversion"/>
  </si>
  <si>
    <t>보물 관련 정보</t>
    <phoneticPr fontId="1" type="noConversion"/>
  </si>
  <si>
    <t>아이템 명</t>
    <phoneticPr fontId="1" type="noConversion"/>
  </si>
  <si>
    <t>구매 재화 필요 개수</t>
    <phoneticPr fontId="1" type="noConversion"/>
  </si>
  <si>
    <t>상급 III 지속 체력물약</t>
    <phoneticPr fontId="1" type="noConversion"/>
  </si>
  <si>
    <t>상급 III 지속 마나물약</t>
    <phoneticPr fontId="1" type="noConversion"/>
  </si>
  <si>
    <t>미오단 내 모든 일반 몬스터 카운트</t>
    <phoneticPr fontId="1" type="noConversion"/>
  </si>
  <si>
    <t>미오단 내 모투트 일반 몬스터에게만 카운트</t>
    <phoneticPr fontId="1" type="noConversion"/>
  </si>
  <si>
    <t>미오단 내 모투트 지역에만 무기 오브젝트 배치</t>
    <phoneticPr fontId="1" type="noConversion"/>
  </si>
  <si>
    <t>미오단 네임드 몬스터 1마리 처치</t>
    <phoneticPr fontId="1" type="noConversion"/>
  </si>
  <si>
    <t>직업 보물 업그레이드 재료 (100개)
미오단 전용 주화 (100개)</t>
    <phoneticPr fontId="1" type="noConversion"/>
  </si>
  <si>
    <t>추가 필요 재료</t>
    <phoneticPr fontId="1" type="noConversion"/>
  </si>
  <si>
    <t>제작 기술을 이용하여 업그레이드
보석 세공 특별 제작</t>
    <phoneticPr fontId="1" type="noConversion"/>
  </si>
  <si>
    <t>제작 기술을 이용하여 업그레이드
방직 특별 제작</t>
    <phoneticPr fontId="1" type="noConversion"/>
  </si>
  <si>
    <t>제작 기술을 이용하여 업그레이드
고고학 특별 제작</t>
    <phoneticPr fontId="1" type="noConversion"/>
  </si>
  <si>
    <t>제작 기술을 이용하여 업그레이드
대장 기술 특별 제작</t>
    <phoneticPr fontId="1" type="noConversion"/>
  </si>
  <si>
    <t>제작 기술을 이용하여 업그레이드
가죽 공예 특별 제작</t>
    <phoneticPr fontId="1" type="noConversion"/>
  </si>
  <si>
    <t>없음</t>
    <phoneticPr fontId="1" type="noConversion"/>
  </si>
  <si>
    <t>가죽의 기운 1개</t>
  </si>
  <si>
    <t>넝마의 기운 1개</t>
  </si>
  <si>
    <t>가죽의 기운 3개</t>
    <phoneticPr fontId="1" type="noConversion"/>
  </si>
  <si>
    <t>가죽의 기운 5개</t>
    <phoneticPr fontId="1" type="noConversion"/>
  </si>
  <si>
    <t>가죽의 기운 2개</t>
    <phoneticPr fontId="1" type="noConversion"/>
  </si>
  <si>
    <t>넝마의 기운 2개</t>
  </si>
  <si>
    <t>넝마의 기운 3개</t>
  </si>
  <si>
    <t>넝마의 기운 5개</t>
  </si>
  <si>
    <t>고대의 기운 1개</t>
  </si>
  <si>
    <t>고대의 기운 2개</t>
  </si>
  <si>
    <t>고대의 기운 3개</t>
  </si>
  <si>
    <t>고대의 기운 5개</t>
  </si>
  <si>
    <t>보석의 기운 1개</t>
  </si>
  <si>
    <t>보석의 기운 2개</t>
  </si>
  <si>
    <t>보석의 기운 3개</t>
  </si>
  <si>
    <t>보석의 기운 5개</t>
  </si>
  <si>
    <t>툴팁</t>
    <phoneticPr fontId="1" type="noConversion"/>
  </si>
  <si>
    <t>어센듐을 제련해 만든 장갑. 불안정한 아트라의 힘이 내부에서 요동치고 있다.</t>
    <phoneticPr fontId="1" type="noConversion"/>
  </si>
  <si>
    <t>어센듐을 제련해 만든 건틀릿. 내면의 아트라가 착용자에게 초월적인 힘을 선사한다.</t>
    <phoneticPr fontId="1" type="noConversion"/>
  </si>
  <si>
    <t>어센듐을 제련해 만든 가면. 불안정한 아트라의 힘이 내부에서 요동치고 있다.</t>
    <phoneticPr fontId="1" type="noConversion"/>
  </si>
  <si>
    <t>어센듐을 제련해 만든 면갑. 내면의 아트라가 착용자에게 초월적인 힘을 선사한다.</t>
    <phoneticPr fontId="1" type="noConversion"/>
  </si>
  <si>
    <t>초월자는 두려워하지 않는다. 
어떤 적 앞에서도 굴하거나 망설이지 않는 그의 용맹이야말로 최고의 무기이자 갑옷이다.</t>
    <phoneticPr fontId="1" type="noConversion"/>
  </si>
  <si>
    <t>초월자는 결코 서두르지 않는다.
단 한번의 치명적인 일격, 그 기회를 기다리며 인내하고 또 인내한다.</t>
    <phoneticPr fontId="1" type="noConversion"/>
  </si>
  <si>
    <t>어센듐을 제련해 만든 깃털. 불안정한 아트라의 힘이 내부에서 요동치고 있다.</t>
    <phoneticPr fontId="1" type="noConversion"/>
  </si>
  <si>
    <t>어센듐을 제련해 만든 날개. 내면의 아트라가 소유자에게 초월적인 힘을 선사한다.</t>
    <phoneticPr fontId="1" type="noConversion"/>
  </si>
  <si>
    <t>어센듐을 제련해 만든 호신부. 불안정한 아트라의 힘이 내부에서 요동치고 있다.</t>
    <phoneticPr fontId="1" type="noConversion"/>
  </si>
  <si>
    <t>어센듐을 제련해 만든 성물. 내면의 아트라가 소유자에게 초월적인 힘을 선사한다.</t>
    <phoneticPr fontId="1" type="noConversion"/>
  </si>
  <si>
    <t>초월자는 위엄이 넘친다.
그의 업적 하나하나가 전설과도 같으며, 그를 마주보는 자는 마치 신을 대하는 듯 압도된다.</t>
    <phoneticPr fontId="1" type="noConversion"/>
  </si>
  <si>
    <t>어센듐을 제련해 만든 구슬. 불안정한 아트라의 힘이 내부에서 요동치고 있다.</t>
    <phoneticPr fontId="1" type="noConversion"/>
  </si>
  <si>
    <t>어센듐을 제련해 만든 보주. 내면의 아트라가 소유자에게 초월적인 힘을 선사한다.</t>
    <phoneticPr fontId="1" type="noConversion"/>
  </si>
  <si>
    <t>초월자는 모든 것을 꿰뚫어 본다.
보이지 않는 것도 그의 눈에는 보이며, 묻지 않고도 우주의 법칙을 깨닫는다.</t>
    <phoneticPr fontId="1" type="noConversion"/>
  </si>
  <si>
    <t xml:space="preserve">초월자는 모든 것에 자유롭다.
깃털처럼 가벼운 그의 한 걸음, 몸짓 하나가 모두 예측불가하며, 감히 따라잡을 수도 없다. </t>
    <phoneticPr fontId="1" type="noConversion"/>
  </si>
  <si>
    <t>능력치 1</t>
    <phoneticPr fontId="1" type="noConversion"/>
  </si>
  <si>
    <t>능력치 2</t>
    <phoneticPr fontId="1" type="noConversion"/>
  </si>
  <si>
    <t>아이템 설명</t>
    <phoneticPr fontId="1" type="noConversion"/>
  </si>
  <si>
    <t>10초간 HP 회복 물약</t>
    <phoneticPr fontId="1" type="noConversion"/>
  </si>
  <si>
    <t>10초간 MP 회복 물약</t>
    <phoneticPr fontId="1" type="noConversion"/>
  </si>
  <si>
    <t>아이템 용도</t>
    <phoneticPr fontId="1" type="noConversion"/>
  </si>
  <si>
    <t>미오단 전용 직업 보물
업그레이드 재료</t>
    <phoneticPr fontId="1" type="noConversion"/>
  </si>
  <si>
    <t>작게 쪼개진 어센듐 광석의 결정. 순도가 매우 높아 바로 제련해 사용할 수 있다.
보물을 강화하는 재료로 사용된다.</t>
    <phoneticPr fontId="1" type="noConversion"/>
  </si>
  <si>
    <t>미오단 전용 상점 주화</t>
    <phoneticPr fontId="1" type="noConversion"/>
  </si>
  <si>
    <t>어센듐에서 추출된 힘의 정수. 스스로 응집되어 작은 구체의 형태로 발현되어 있다.
라샨에게 가져가면 보상을 줄 것이다.</t>
    <phoneticPr fontId="1" type="noConversion"/>
  </si>
  <si>
    <t>업그레이드 필요 재료 개수</t>
    <phoneticPr fontId="1" type="noConversion"/>
  </si>
  <si>
    <t>워리어 직업 전용 보물</t>
    <phoneticPr fontId="1" type="noConversion"/>
  </si>
  <si>
    <t>로그 직업 전용 보물</t>
    <phoneticPr fontId="1" type="noConversion"/>
  </si>
  <si>
    <t>아쳐 직업 전용 보물</t>
    <phoneticPr fontId="1" type="noConversion"/>
  </si>
  <si>
    <t>스칼라 직업 전용 보물</t>
    <phoneticPr fontId="1" type="noConversion"/>
  </si>
  <si>
    <t>메이지 직업 전용 보물</t>
    <phoneticPr fontId="1" type="noConversion"/>
  </si>
  <si>
    <t>M지원 요청</t>
    <phoneticPr fontId="1" type="noConversion"/>
  </si>
  <si>
    <t>쿠펀</t>
  </si>
  <si>
    <t>에우나릴의 가이린과 대화</t>
  </si>
  <si>
    <t>가이린</t>
  </si>
  <si>
    <t>사냥</t>
  </si>
  <si>
    <t>미쳐버린 펜디스 처치하기</t>
  </si>
  <si>
    <t>펜디스의 사체 조사하기</t>
  </si>
  <si>
    <t>이벤트</t>
  </si>
  <si>
    <t>라샨 요원의 보고서 찾아보기</t>
  </si>
  <si>
    <t>광산 캠프 진입하기</t>
  </si>
  <si>
    <t>2-6</t>
  </si>
  <si>
    <t>2-7</t>
  </si>
  <si>
    <t>선봉장 메르카트에게 가기</t>
  </si>
  <si>
    <t>2-8</t>
  </si>
  <si>
    <t>선봉장 메르카트 처치</t>
  </si>
  <si>
    <t>2-9</t>
  </si>
  <si>
    <t>어센듐 확보하기</t>
  </si>
  <si>
    <t>인터렉션</t>
  </si>
  <si>
    <t>2-10</t>
  </si>
  <si>
    <t>에우나릴로 돌아가기</t>
  </si>
  <si>
    <t>M어센듐의 힘</t>
    <phoneticPr fontId="1" type="noConversion"/>
  </si>
  <si>
    <t>미오단 광산의 네나인과 대화하기</t>
  </si>
  <si>
    <t>수집</t>
  </si>
  <si>
    <t>모투트 주술사의 흔적 찾기</t>
  </si>
  <si>
    <t>올렉타르에게 이동하기</t>
  </si>
  <si>
    <t xml:space="preserve">군의관 올렉타르 처치 </t>
  </si>
  <si>
    <t>3-8</t>
  </si>
  <si>
    <t>3-9</t>
  </si>
  <si>
    <t>올렉타르의 일지 찾아보기</t>
  </si>
  <si>
    <t>M미오단의 초월자</t>
    <phoneticPr fontId="1" type="noConversion"/>
  </si>
  <si>
    <t>문지기 타라카크 처치</t>
  </si>
  <si>
    <t>모투트 전령과 대화하기</t>
  </si>
  <si>
    <t>용병대장 뮬레탄 처치</t>
  </si>
  <si>
    <t>어센듐 광석 회수</t>
  </si>
  <si>
    <t>[일일]잔인하지만 필요한 일</t>
  </si>
  <si>
    <t>미오단 일반 몬스터 20마리 처치</t>
    <phoneticPr fontId="1" type="noConversion"/>
  </si>
  <si>
    <t>[일일]모투트의 중독</t>
  </si>
  <si>
    <t>미오단 어센듐 정수 20개 수집</t>
  </si>
  <si>
    <t>[일일]무장해제</t>
  </si>
  <si>
    <t>미오단 내 모투트 무기 10개 채집</t>
    <phoneticPr fontId="1" type="noConversion"/>
  </si>
  <si>
    <t>[주간]각성자</t>
  </si>
  <si>
    <t>1. 메인 퀘스트</t>
    <phoneticPr fontId="1" type="noConversion"/>
  </si>
  <si>
    <t>1500개</t>
    <phoneticPr fontId="1" type="noConversion"/>
  </si>
  <si>
    <t>3000개</t>
    <phoneticPr fontId="1" type="noConversion"/>
  </si>
  <si>
    <t>상세 내용은
퀘스트 세부 진행 정보 참조</t>
    <phoneticPr fontId="1" type="noConversion"/>
  </si>
  <si>
    <t>어센듐 결정</t>
    <phoneticPr fontId="1" type="noConversion"/>
  </si>
  <si>
    <t>어센듐 결정( 광석 채광 시, 퀘스트 진행 )</t>
    <phoneticPr fontId="1" type="noConversion"/>
  </si>
  <si>
    <t>어두운 정수( 몬스터 처치 시 )</t>
    <phoneticPr fontId="1" type="noConversion"/>
  </si>
  <si>
    <t>어두운 정수</t>
    <phoneticPr fontId="1" type="noConversion"/>
  </si>
  <si>
    <t>광물의 기운 2개</t>
    <phoneticPr fontId="1" type="noConversion"/>
  </si>
  <si>
    <t>광물의 기운 1개</t>
    <phoneticPr fontId="1" type="noConversion"/>
  </si>
  <si>
    <t>광물의 기운 3개</t>
    <phoneticPr fontId="1" type="noConversion"/>
  </si>
  <si>
    <t>광물의 기운 5개</t>
    <phoneticPr fontId="1" type="noConversion"/>
  </si>
  <si>
    <t>광산 캠프로 이동하기</t>
  </si>
  <si>
    <t>2-11</t>
  </si>
  <si>
    <t xml:space="preserve"> - 미오단 내 전용 상점에서 미오단에서 얻을 수 있는 주화를 사용하여 물품을 구매할 수 있다.</t>
    <phoneticPr fontId="1" type="noConversion"/>
  </si>
  <si>
    <t>아이템 속성</t>
    <phoneticPr fontId="1" type="noConversion"/>
  </si>
  <si>
    <t>거래 불가 / 경매장 불가 / 계정 창고 가능</t>
    <phoneticPr fontId="1" type="noConversion"/>
  </si>
  <si>
    <t>물리공격력</t>
  </si>
  <si>
    <t>물리 방어력</t>
  </si>
  <si>
    <t>물리 치명타 공격력</t>
  </si>
  <si>
    <t>기력</t>
  </si>
  <si>
    <t>물리 이상상태 명중력</t>
  </si>
  <si>
    <t>마법공격력</t>
  </si>
  <si>
    <t>주문력</t>
  </si>
  <si>
    <t>마법 치명타 명중력</t>
  </si>
  <si>
    <t>일일 퀘스트</t>
    <phoneticPr fontId="1" type="noConversion"/>
  </si>
  <si>
    <t>주간 퀘스트</t>
    <phoneticPr fontId="1" type="noConversion"/>
  </si>
  <si>
    <t>업그레이드 재료 지급 개수(주간)</t>
    <phoneticPr fontId="1" type="noConversion"/>
  </si>
  <si>
    <t>어센듐 결정(일일25)</t>
    <phoneticPr fontId="1" type="noConversion"/>
  </si>
  <si>
    <t>100% 확률로 200개
10% 확률로 추가 300개
1% 확률로 추가 500개</t>
    <phoneticPr fontId="1" type="noConversion"/>
  </si>
  <si>
    <t>100% 확률로 100개
1% 확률로 추가 500개</t>
    <phoneticPr fontId="1" type="noConversion"/>
  </si>
  <si>
    <t>돌격병 무르타스 처치</t>
    <phoneticPr fontId="1" type="noConversion"/>
  </si>
  <si>
    <t>일반 네임트</t>
    <phoneticPr fontId="1" type="noConversion"/>
  </si>
  <si>
    <t>개체수</t>
    <phoneticPr fontId="1" type="noConversion"/>
  </si>
  <si>
    <t>리스폰최소시간</t>
    <phoneticPr fontId="1" type="noConversion"/>
  </si>
  <si>
    <t>리스폰최대시간</t>
    <phoneticPr fontId="1" type="noConversion"/>
  </si>
  <si>
    <t>구분</t>
    <phoneticPr fontId="1" type="noConversion"/>
  </si>
  <si>
    <t>평균시간(분)</t>
    <phoneticPr fontId="1" type="noConversion"/>
  </si>
  <si>
    <t>드랍(고정)</t>
    <phoneticPr fontId="1" type="noConversion"/>
  </si>
  <si>
    <t>10%확률</t>
    <phoneticPr fontId="1" type="noConversion"/>
  </si>
  <si>
    <t>1%확률</t>
    <phoneticPr fontId="1" type="noConversion"/>
  </si>
  <si>
    <t>일반 몬스터</t>
    <phoneticPr fontId="1" type="noConversion"/>
  </si>
  <si>
    <t>하루평균 글로벌 결정</t>
    <phoneticPr fontId="1" type="noConversion"/>
  </si>
  <si>
    <t>1회 결정 환산</t>
    <phoneticPr fontId="1" type="noConversion"/>
  </si>
  <si>
    <t>1마리 1회 평균 드랍 정수량</t>
    <phoneticPr fontId="1" type="noConversion"/>
  </si>
  <si>
    <t>하루평균 글로벌 정수</t>
    <phoneticPr fontId="1" type="noConversion"/>
  </si>
  <si>
    <t>정수,결정 교환비율</t>
    <phoneticPr fontId="1" type="noConversion"/>
  </si>
  <si>
    <t>모투트 네임드</t>
    <phoneticPr fontId="1" type="noConversion"/>
  </si>
  <si>
    <t>어센듐 장갑 I</t>
    <phoneticPr fontId="1" type="noConversion"/>
  </si>
  <si>
    <t>초월의 건틀릿 I</t>
    <phoneticPr fontId="1" type="noConversion"/>
  </si>
  <si>
    <t>초월의 건틀릿 III</t>
    <phoneticPr fontId="1" type="noConversion"/>
  </si>
  <si>
    <t>초월의 건틀릿 II</t>
    <phoneticPr fontId="1" type="noConversion"/>
  </si>
  <si>
    <t>어센듐 장갑 II</t>
    <phoneticPr fontId="1" type="noConversion"/>
  </si>
  <si>
    <t>최종 업그레이드</t>
    <phoneticPr fontId="1" type="noConversion"/>
  </si>
  <si>
    <t>단계별</t>
    <phoneticPr fontId="1" type="noConversion"/>
  </si>
  <si>
    <t>누적</t>
    <phoneticPr fontId="1" type="noConversion"/>
  </si>
  <si>
    <t>퀘스트 지급 (주간)</t>
    <phoneticPr fontId="1" type="noConversion"/>
  </si>
  <si>
    <t xml:space="preserve">단계별 완료 주간 </t>
    <phoneticPr fontId="1" type="noConversion"/>
  </si>
  <si>
    <t>어센듐 결정</t>
  </si>
  <si>
    <t>상급 III 지속 체력물약</t>
  </si>
  <si>
    <t>10초간 HP 회복 물약</t>
  </si>
  <si>
    <t>상급 III 지속 마나물약</t>
  </si>
  <si>
    <t>10초간 MP 회복 물약</t>
  </si>
  <si>
    <t>아이템 명</t>
    <phoneticPr fontId="1" type="noConversion"/>
  </si>
  <si>
    <t>정수 가격</t>
    <phoneticPr fontId="1" type="noConversion"/>
  </si>
  <si>
    <t>아이템 설명</t>
    <phoneticPr fontId="1" type="noConversion"/>
  </si>
  <si>
    <t>장비 제작</t>
    <phoneticPr fontId="1" type="noConversion"/>
  </si>
  <si>
    <t>시간당 몬스터 처치 수</t>
    <phoneticPr fontId="1" type="noConversion"/>
  </si>
  <si>
    <t>구분</t>
    <phoneticPr fontId="1" type="noConversion"/>
  </si>
  <si>
    <t>드랍(고정)</t>
    <phoneticPr fontId="1" type="noConversion"/>
  </si>
  <si>
    <t>10%확률</t>
    <phoneticPr fontId="1" type="noConversion"/>
  </si>
  <si>
    <t>1%확률</t>
    <phoneticPr fontId="1" type="noConversion"/>
  </si>
  <si>
    <t>1마리 1회 평균 드랍 정수량</t>
    <phoneticPr fontId="1" type="noConversion"/>
  </si>
  <si>
    <t>시간당 정수</t>
    <phoneticPr fontId="1" type="noConversion"/>
  </si>
  <si>
    <t>하루 정수</t>
    <phoneticPr fontId="1" type="noConversion"/>
  </si>
  <si>
    <t>하루종일 획득 결정</t>
    <phoneticPr fontId="1" type="noConversion"/>
  </si>
  <si>
    <t>지역골드 비율</t>
    <phoneticPr fontId="1" type="noConversion"/>
  </si>
  <si>
    <t>실제아이템가격</t>
    <phoneticPr fontId="1" type="noConversion"/>
  </si>
  <si>
    <t>아트라 부스트(미오단지역만 사용 1분 )</t>
    <phoneticPr fontId="1" type="noConversion"/>
  </si>
  <si>
    <t>가격 효율 안좋음</t>
    <phoneticPr fontId="1" type="noConversion"/>
  </si>
  <si>
    <t>- 광석의 각 리스폰 시간은 5분으로 통일 (미오단 전 지역에 50~60개의 위치 중 30개만 보이도록 배치)</t>
    <phoneticPr fontId="1" type="noConversion"/>
  </si>
  <si>
    <t>어센듐 결정</t>
    <phoneticPr fontId="1" type="noConversion"/>
  </si>
  <si>
    <t>광석 채집 시 크기에 따라
100% 확률로 1개 / 2개 / 3개</t>
    <phoneticPr fontId="1" type="noConversion"/>
  </si>
  <si>
    <t>1단계</t>
    <phoneticPr fontId="1" type="noConversion"/>
  </si>
  <si>
    <t>2단계</t>
    <phoneticPr fontId="1" type="noConversion"/>
  </si>
  <si>
    <t>3단계</t>
    <phoneticPr fontId="1" type="noConversion"/>
  </si>
  <si>
    <t>1회 획득 수량</t>
    <phoneticPr fontId="1" type="noConversion"/>
  </si>
  <si>
    <t>어센듐 광석 채광(결정획득)</t>
    <phoneticPr fontId="1" type="noConversion"/>
  </si>
  <si>
    <t>전체수량</t>
    <phoneticPr fontId="1" type="noConversion"/>
  </si>
  <si>
    <t>리스폰</t>
    <phoneticPr fontId="1" type="noConversion"/>
  </si>
  <si>
    <t>하루평균 리스폰 수</t>
    <phoneticPr fontId="1" type="noConversion"/>
  </si>
  <si>
    <t>하루평균 결정 수</t>
    <phoneticPr fontId="1" type="noConversion"/>
  </si>
  <si>
    <t>정수당 골드환산</t>
    <phoneticPr fontId="1" type="noConversion"/>
  </si>
  <si>
    <t>골드멀티플라이</t>
    <phoneticPr fontId="1" type="noConversion"/>
  </si>
  <si>
    <t>기대값</t>
  </si>
  <si>
    <t>기대값</t>
    <phoneticPr fontId="1" type="noConversion"/>
  </si>
  <si>
    <t>캘버린 용병단 아스퍼 상자</t>
    <phoneticPr fontId="1" type="noConversion"/>
  </si>
  <si>
    <t>캘버린용병단 아스퍼 상자</t>
    <phoneticPr fontId="1" type="noConversion"/>
  </si>
  <si>
    <t>확률</t>
    <phoneticPr fontId="1" type="noConversion"/>
  </si>
  <si>
    <t>금액</t>
    <phoneticPr fontId="1" type="noConversion"/>
  </si>
  <si>
    <t>가격환산(아스퍼)</t>
    <phoneticPr fontId="1" type="noConversion"/>
  </si>
  <si>
    <t>캘버린용병단 전리품 상자</t>
    <phoneticPr fontId="1" type="noConversion"/>
  </si>
  <si>
    <t>물품</t>
    <phoneticPr fontId="1" type="noConversion"/>
  </si>
  <si>
    <t>무기강화석</t>
    <phoneticPr fontId="1" type="noConversion"/>
  </si>
  <si>
    <t>방어구 강화석</t>
    <phoneticPr fontId="1" type="noConversion"/>
  </si>
  <si>
    <t>악세강화석</t>
    <phoneticPr fontId="1" type="noConversion"/>
  </si>
  <si>
    <t>스텔라이트</t>
    <phoneticPr fontId="1" type="noConversion"/>
  </si>
  <si>
    <t>수량</t>
    <phoneticPr fontId="1" type="noConversion"/>
  </si>
  <si>
    <t>확률</t>
    <phoneticPr fontId="1" type="noConversion"/>
  </si>
  <si>
    <t>가치</t>
    <phoneticPr fontId="1" type="noConversion"/>
  </si>
  <si>
    <t>캘버린 용병단 전리품 상자</t>
    <phoneticPr fontId="1" type="noConversion"/>
  </si>
  <si>
    <t>강화석 개당 가치</t>
    <phoneticPr fontId="1" type="noConversion"/>
  </si>
  <si>
    <t>스텔라이트 개당 가치</t>
    <phoneticPr fontId="1" type="noConversion"/>
  </si>
  <si>
    <t>미오단 아트라 부스터</t>
    <phoneticPr fontId="1" type="noConversion"/>
  </si>
  <si>
    <t>캘버린 용병단 아스퍼 상자</t>
    <phoneticPr fontId="1" type="noConversion"/>
  </si>
  <si>
    <t>캘버린 용병단 전리품 상자</t>
    <phoneticPr fontId="1" type="noConversion"/>
  </si>
  <si>
    <t>사용 시 5초간 200씩 AP 회복. 미오단 지역에서만 사용 가능.</t>
    <phoneticPr fontId="1" type="noConversion"/>
  </si>
  <si>
    <t xml:space="preserve"> - 캘버린 용병단 전리품 상자 세부 내용</t>
    <phoneticPr fontId="1" type="noConversion"/>
  </si>
  <si>
    <t xml:space="preserve"> - 캘버린 용병단 아스퍼 상자 세부 내용</t>
    <phoneticPr fontId="1" type="noConversion"/>
  </si>
  <si>
    <t>사용 시 아스퍼 획득 가능. 세부 내용 참조</t>
    <phoneticPr fontId="1" type="noConversion"/>
  </si>
  <si>
    <t>사용 시 아이템 획득 가능. 세부 내용 참조</t>
    <phoneticPr fontId="1" type="noConversion"/>
  </si>
  <si>
    <t>아스퍼</t>
    <phoneticPr fontId="1" type="noConversion"/>
  </si>
  <si>
    <t>확률 (1=100%)</t>
    <phoneticPr fontId="1" type="noConversion"/>
  </si>
  <si>
    <t>무기강화석</t>
  </si>
  <si>
    <t>방어구 강화석</t>
  </si>
  <si>
    <t>악세강화석</t>
  </si>
  <si>
    <t>스텔라이트</t>
  </si>
  <si>
    <t>6-1</t>
    <phoneticPr fontId="1" type="noConversion"/>
  </si>
  <si>
    <t>5-1</t>
    <phoneticPr fontId="1" type="noConversion"/>
  </si>
  <si>
    <t>5-2</t>
    <phoneticPr fontId="1" type="noConversion"/>
  </si>
  <si>
    <t>5-3</t>
  </si>
  <si>
    <t>5-4</t>
  </si>
  <si>
    <t>5-5</t>
  </si>
  <si>
    <t>5-6</t>
  </si>
  <si>
    <t>5-7</t>
  </si>
  <si>
    <t>5-8</t>
  </si>
  <si>
    <t>6-2</t>
    <phoneticPr fontId="1" type="noConversion"/>
  </si>
  <si>
    <t>6-3</t>
  </si>
  <si>
    <t>6-4</t>
  </si>
  <si>
    <t>6-5</t>
  </si>
  <si>
    <t>6-6</t>
  </si>
  <si>
    <t>6-7</t>
  </si>
  <si>
    <t>6-8</t>
  </si>
  <si>
    <t>6-9</t>
  </si>
  <si>
    <t>6-10</t>
  </si>
  <si>
    <t>6-11</t>
  </si>
  <si>
    <t>6-12</t>
  </si>
  <si>
    <t>6-13</t>
  </si>
  <si>
    <t>6-14</t>
  </si>
  <si>
    <t>6-15</t>
  </si>
  <si>
    <t>6-16</t>
  </si>
  <si>
    <t>6-17</t>
  </si>
  <si>
    <t>6-18</t>
  </si>
  <si>
    <t>6-19</t>
  </si>
  <si>
    <t>6-20</t>
  </si>
  <si>
    <t>6-21</t>
  </si>
  <si>
    <t>어센듐 결정(주간50)</t>
    <phoneticPr fontId="1" type="noConversion"/>
  </si>
  <si>
    <t>100% 확률로 1개
10%확률로 추가 10개</t>
    <phoneticPr fontId="1" type="noConversion"/>
  </si>
  <si>
    <t>0. 퀘스트 진행 전 사전 명령어</t>
    <phoneticPr fontId="1" type="noConversion"/>
  </si>
  <si>
    <t>/gm Questadd 81015700</t>
    <phoneticPr fontId="1" type="noConversion"/>
  </si>
  <si>
    <t>/gm Zoneteleport 3401 12296 -10357 22896</t>
    <phoneticPr fontId="1" type="noConversion"/>
  </si>
  <si>
    <t>이후 자동이동을 이용하여 퀘스트 진행</t>
    <phoneticPr fontId="1" type="noConversion"/>
  </si>
  <si>
    <t>/gm Questforcecomplete 81015700 1</t>
    <phoneticPr fontId="1" type="noConversion"/>
  </si>
  <si>
    <t>미오단 광산의 위기</t>
    <phoneticPr fontId="1" type="noConversion"/>
  </si>
  <si>
    <t>미오단 이동 (안내용)</t>
    <phoneticPr fontId="1" type="noConversion"/>
  </si>
  <si>
    <t>1</t>
    <phoneticPr fontId="1" type="noConversion"/>
  </si>
  <si>
    <t>2-2</t>
  </si>
  <si>
    <t>3</t>
    <phoneticPr fontId="1" type="noConversion"/>
  </si>
  <si>
    <t>미오단 광산에 진입하기</t>
  </si>
  <si>
    <t>미오단의 토착생물 조사하기</t>
  </si>
  <si>
    <t>모투트 포병 처치</t>
  </si>
  <si>
    <t>1-2</t>
  </si>
  <si>
    <t>1-4</t>
  </si>
  <si>
    <t>1-5</t>
  </si>
  <si>
    <t>1-6</t>
  </si>
  <si>
    <t>1-7</t>
  </si>
  <si>
    <t>1-8</t>
  </si>
  <si>
    <t>1-9</t>
  </si>
  <si>
    <t>1-10</t>
  </si>
  <si>
    <t>1-11</t>
  </si>
  <si>
    <t>1-12</t>
  </si>
  <si>
    <t>1-13</t>
  </si>
  <si>
    <t>1-14</t>
  </si>
  <si>
    <t>미오단의 동물들 조사하기</t>
  </si>
  <si>
    <t>캘버린 용병단 주둔지로 이동하기</t>
  </si>
  <si>
    <t>모투트 전사 처치</t>
  </si>
  <si>
    <t>모투트 주술사 처치</t>
  </si>
  <si>
    <t>초월자의 방에 진입하기</t>
  </si>
  <si>
    <t>가이린</t>
    <phoneticPr fontId="1" type="noConversion"/>
  </si>
  <si>
    <t>1. 주화, 재료 아이템</t>
    <phoneticPr fontId="1" type="noConversion"/>
  </si>
  <si>
    <t>2. 메인 보상 아이템 (직업 보물)</t>
    <phoneticPr fontId="1" type="noConversion"/>
  </si>
  <si>
    <t>2-1. 워리어 직업 보물</t>
    <phoneticPr fontId="1" type="noConversion"/>
  </si>
  <si>
    <t>2-2. 로그 직업 보물</t>
    <phoneticPr fontId="1" type="noConversion"/>
  </si>
  <si>
    <t>2-3. 아쳐 직업 보물</t>
    <phoneticPr fontId="1" type="noConversion"/>
  </si>
  <si>
    <t>2-4. 스칼라 직업 보물</t>
    <phoneticPr fontId="1" type="noConversion"/>
  </si>
  <si>
    <t>2-5. 메이지 직업 보물</t>
    <phoneticPr fontId="1" type="noConversion"/>
  </si>
  <si>
    <t>3. 전용 주화 상점 아이템</t>
    <phoneticPr fontId="1" type="noConversion"/>
  </si>
  <si>
    <t>광석 채집</t>
    <phoneticPr fontId="1" type="noConversion"/>
  </si>
  <si>
    <t>상시 (별도 퀘스트 없음)</t>
    <phoneticPr fontId="1" type="noConversion"/>
  </si>
  <si>
    <t>모투트 일반 몬스터 처치</t>
    <phoneticPr fontId="1" type="noConversion"/>
  </si>
  <si>
    <t>환경용 네임드 몬스터 처치</t>
    <phoneticPr fontId="1" type="noConversion"/>
  </si>
  <si>
    <t>모투트 네임드 몬스터 처치</t>
    <phoneticPr fontId="1" type="noConversion"/>
  </si>
  <si>
    <t>3600(1시간)~21600(6시간 리젠)
평균 210분 리젠, 하루에 6.85회 리젠, 5개체
하루 평균</t>
    <phoneticPr fontId="1" type="noConversion"/>
  </si>
  <si>
    <t>4-1</t>
    <phoneticPr fontId="1" type="noConversion"/>
  </si>
  <si>
    <t>미오단 전용 주화</t>
    <phoneticPr fontId="1" type="noConversion"/>
  </si>
  <si>
    <t>1단계 각 직업 고유 보물</t>
    <phoneticPr fontId="1" type="noConversion"/>
  </si>
  <si>
    <t>2단계 각 직업 고유 보물</t>
  </si>
  <si>
    <t>3단계 각 직업 고유 보물</t>
  </si>
  <si>
    <t>4단계 각 직업 고유 보물</t>
  </si>
  <si>
    <t>5단계 각 직업 고유 보물</t>
  </si>
  <si>
    <t>6단계 각 직업 고유 보물</t>
  </si>
  <si>
    <t>7단계 각 직업 고유 보물</t>
  </si>
  <si>
    <t xml:space="preserve"> - 자세한 내용은 '미오단 관련 아이템 정보' 참조</t>
    <phoneticPr fontId="1" type="noConversion"/>
  </si>
  <si>
    <t>직업별 자세한 보물 정보는
'미오단 관련 아이템 정보' 참조</t>
    <phoneticPr fontId="1" type="noConversion"/>
  </si>
  <si>
    <t>미오단 광산의 모투트들 (속성 베리에이션 - 트롤 제외)</t>
    <phoneticPr fontId="1" type="noConversion"/>
  </si>
  <si>
    <t>퀘스트 ID</t>
    <phoneticPr fontId="1" type="noConversion"/>
  </si>
  <si>
    <t>퀘스트 이름</t>
    <phoneticPr fontId="1" type="noConversion"/>
  </si>
  <si>
    <t>/gm Setlevel 50</t>
    <phoneticPr fontId="1" type="noConversion"/>
  </si>
  <si>
    <t>/gm Questadd 101000100</t>
    <phoneticPr fontId="1" type="noConversion"/>
  </si>
  <si>
    <t>4. 미오단 잡화 상점 아이템</t>
    <phoneticPr fontId="1" type="noConversion"/>
  </si>
  <si>
    <t xml:space="preserve"> - 미오단 내 잡화 상점에서 아스퍼를 이용하여 물품을 구매할 수 있다.</t>
    <phoneticPr fontId="1" type="noConversion"/>
  </si>
  <si>
    <t>구매 재화 필요 개수 (아스퍼)</t>
    <phoneticPr fontId="1" type="noConversion"/>
  </si>
  <si>
    <t>상급 III 즉시 HP 물약</t>
    <phoneticPr fontId="1" type="noConversion"/>
  </si>
  <si>
    <t>상급 III 지속 HP 물약</t>
    <phoneticPr fontId="1" type="noConversion"/>
  </si>
  <si>
    <t>상급 III 즉시 MP 물약</t>
    <phoneticPr fontId="1" type="noConversion"/>
  </si>
  <si>
    <t>상급 III 지속 MP 물약</t>
    <phoneticPr fontId="1" type="noConversion"/>
  </si>
  <si>
    <t>즉시 30% 아스텔 HP 회복 물약</t>
    <phoneticPr fontId="1" type="noConversion"/>
  </si>
  <si>
    <t>즉시 35% 아스텔 HP 회복 물약</t>
    <phoneticPr fontId="1" type="noConversion"/>
  </si>
  <si>
    <t>지속 30% 아스텔 HP 회복 물약</t>
    <phoneticPr fontId="1" type="noConversion"/>
  </si>
  <si>
    <t>지속 35% 아스텔 HP 회복 물약</t>
    <phoneticPr fontId="1" type="noConversion"/>
  </si>
  <si>
    <t>케이크</t>
    <phoneticPr fontId="1" type="noConversion"/>
  </si>
  <si>
    <t>생크림 케이크</t>
    <phoneticPr fontId="1" type="noConversion"/>
  </si>
  <si>
    <t>커피</t>
    <phoneticPr fontId="1" type="noConversion"/>
  </si>
  <si>
    <t>원두커피</t>
    <phoneticPr fontId="1" type="noConversion"/>
  </si>
  <si>
    <t>50레벨 고급 무기 아스퍼 가격</t>
    <phoneticPr fontId="1" type="noConversion"/>
  </si>
  <si>
    <t>강화석 수량</t>
    <phoneticPr fontId="1" type="noConversion"/>
  </si>
  <si>
    <t>강화석 1개의 아스퍼 환산 가치</t>
    <phoneticPr fontId="1" type="noConversion"/>
  </si>
  <si>
    <t>1. 해당 지역에서는 AP버프를 통해 아스텔(서번트) 3마리를 유지할 수 있다.
 - AP 회복력 20 추가
 - 별도 아트라 물약 없어도 유지할 수 있다. 물약을 사용하면 더 높은 등급의 아스텔을 유지할 수 있다.
2. 특정 몬스터 (모투트) 는 특정 아스텔에게 약한 속성을 가지고 있다. (20%)
 - 아스텔 속성 (정의, 열정, 냉정, 재치) 을 이용하여 효과적인 전투를 할 수 있다.</t>
    <phoneticPr fontId="1" type="noConversion"/>
  </si>
  <si>
    <t>8단계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</si>
</sst>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76" formatCode="#&quot;개&quot;"/>
    <numFmt numFmtId="177" formatCode="General&quot;개&quot;"/>
    <numFmt numFmtId="178" formatCode="0.0"/>
    <numFmt numFmtId="179" formatCode="#,##0_);[Red]\(#,##0\)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  <font>
      <sz val="11"/>
      <color rgb="FFFF0000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</borders>
  <cellStyleXfs count="10">
    <xf numFmtId="0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3" borderId="8" applyNumberFormat="0" applyFont="0" applyAlignment="0" applyProtection="0">
      <alignment vertical="center"/>
    </xf>
    <xf numFmtId="0" fontId="6" fillId="0" borderId="0"/>
    <xf numFmtId="0" fontId="6" fillId="0" borderId="0"/>
    <xf numFmtId="41" fontId="5" fillId="0" borderId="0" applyFont="0" applyFill="0" applyBorder="0" applyAlignment="0" applyProtection="0">
      <alignment vertical="center"/>
    </xf>
    <xf numFmtId="0" fontId="4" fillId="0" borderId="0">
      <alignment vertical="center"/>
    </xf>
  </cellStyleXfs>
  <cellXfs count="81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2" fillId="0" borderId="1" xfId="0" applyFont="1" applyBorder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176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177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6" fontId="4" fillId="0" borderId="0" xfId="0" applyNumberFormat="1" applyFont="1" applyAlignment="1">
      <alignment horizontal="left" vertical="center"/>
    </xf>
    <xf numFmtId="0" fontId="0" fillId="0" borderId="9" xfId="0" applyBorder="1">
      <alignment vertical="center"/>
    </xf>
    <xf numFmtId="0" fontId="0" fillId="0" borderId="9" xfId="0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9" xfId="0" quotePrefix="1" applyBorder="1" applyAlignment="1">
      <alignment horizontal="center" vertical="center"/>
    </xf>
    <xf numFmtId="0" fontId="0" fillId="0" borderId="10" xfId="0" quotePrefix="1" applyBorder="1" applyAlignment="1">
      <alignment horizontal="center" vertical="center"/>
    </xf>
    <xf numFmtId="0" fontId="0" fillId="0" borderId="11" xfId="0" quotePrefix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41" fontId="0" fillId="0" borderId="0" xfId="8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center" vertical="center"/>
    </xf>
    <xf numFmtId="41" fontId="4" fillId="0" borderId="1" xfId="8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9" fontId="4" fillId="0" borderId="1" xfId="8" applyNumberFormat="1" applyFont="1" applyBorder="1" applyAlignment="1">
      <alignment horizontal="center" vertical="center"/>
    </xf>
    <xf numFmtId="41" fontId="0" fillId="0" borderId="0" xfId="0" applyNumberFormat="1">
      <alignment vertical="center"/>
    </xf>
    <xf numFmtId="43" fontId="0" fillId="0" borderId="0" xfId="0" applyNumberFormat="1">
      <alignment vertical="center"/>
    </xf>
    <xf numFmtId="0" fontId="7" fillId="0" borderId="0" xfId="0" applyFont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0" borderId="10" xfId="0" quotePrefix="1" applyBorder="1" applyAlignment="1">
      <alignment horizontal="center" vertical="center"/>
    </xf>
    <xf numFmtId="0" fontId="0" fillId="0" borderId="11" xfId="0" quotePrefix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quotePrefix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1" xfId="0" quotePrefix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0" fillId="0" borderId="1" xfId="0" applyBorder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</cellXfs>
  <cellStyles count="10">
    <cellStyle name="메모 2" xfId="5" xr:uid="{00000000-0005-0000-0000-000000000000}"/>
    <cellStyle name="쉼표 [0]" xfId="8" builtinId="6"/>
    <cellStyle name="표준" xfId="0" builtinId="0"/>
    <cellStyle name="표준 10" xfId="9" xr:uid="{00000000-0005-0000-0000-000003000000}"/>
    <cellStyle name="표준 2" xfId="1" xr:uid="{00000000-0005-0000-0000-000004000000}"/>
    <cellStyle name="표준 2 2" xfId="2" xr:uid="{00000000-0005-0000-0000-000005000000}"/>
    <cellStyle name="표준 2 3" xfId="7" xr:uid="{00000000-0005-0000-0000-000006000000}"/>
    <cellStyle name="표준 2 4" xfId="3" xr:uid="{00000000-0005-0000-0000-000007000000}"/>
    <cellStyle name="표준 25" xfId="6" xr:uid="{00000000-0005-0000-0000-000008000000}"/>
    <cellStyle name="표준 3" xfId="4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145676</xdr:colOff>
      <xdr:row>6</xdr:row>
      <xdr:rowOff>78442</xdr:rowOff>
    </xdr:from>
    <xdr:to>
      <xdr:col>3</xdr:col>
      <xdr:colOff>2084293</xdr:colOff>
      <xdr:row>6</xdr:row>
      <xdr:rowOff>2140324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058" y="1692089"/>
          <a:ext cx="4123764" cy="2061882"/>
        </a:xfrm>
        <a:prstGeom prst="rect">
          <a:avLst/>
        </a:prstGeom>
      </xdr:spPr>
    </xdr:pic>
    <xdr:clientData/>
  </xdr:twoCellAnchor>
  <xdr:twoCellAnchor editAs="oneCell">
    <xdr:from>
      <xdr:col>4</xdr:col>
      <xdr:colOff>145675</xdr:colOff>
      <xdr:row>6</xdr:row>
      <xdr:rowOff>78441</xdr:rowOff>
    </xdr:from>
    <xdr:to>
      <xdr:col>5</xdr:col>
      <xdr:colOff>2084292</xdr:colOff>
      <xdr:row>6</xdr:row>
      <xdr:rowOff>2140324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25351" y="1692088"/>
          <a:ext cx="4123765" cy="2061883"/>
        </a:xfrm>
        <a:prstGeom prst="rect">
          <a:avLst/>
        </a:prstGeom>
      </xdr:spPr>
    </xdr:pic>
    <xdr:clientData/>
  </xdr:twoCellAnchor>
  <xdr:twoCellAnchor editAs="oneCell">
    <xdr:from>
      <xdr:col>6</xdr:col>
      <xdr:colOff>145676</xdr:colOff>
      <xdr:row>6</xdr:row>
      <xdr:rowOff>78441</xdr:rowOff>
    </xdr:from>
    <xdr:to>
      <xdr:col>7</xdr:col>
      <xdr:colOff>2084293</xdr:colOff>
      <xdr:row>6</xdr:row>
      <xdr:rowOff>2140323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5647" y="1692088"/>
          <a:ext cx="4123764" cy="2061882"/>
        </a:xfrm>
        <a:prstGeom prst="rect">
          <a:avLst/>
        </a:prstGeom>
      </xdr:spPr>
    </xdr:pic>
    <xdr:clientData/>
  </xdr:twoCellAnchor>
  <xdr:twoCellAnchor>
    <xdr:from>
      <xdr:col>2</xdr:col>
      <xdr:colOff>280146</xdr:colOff>
      <xdr:row>14</xdr:row>
      <xdr:rowOff>116205</xdr:rowOff>
    </xdr:from>
    <xdr:to>
      <xdr:col>4</xdr:col>
      <xdr:colOff>1820339</xdr:colOff>
      <xdr:row>14</xdr:row>
      <xdr:rowOff>1376206</xdr:rowOff>
    </xdr:to>
    <xdr:grpSp>
      <xdr:nvGrpSpPr>
        <xdr:cNvPr id="21" name="그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GrpSpPr/>
      </xdr:nvGrpSpPr>
      <xdr:grpSpPr>
        <a:xfrm>
          <a:off x="1389528" y="7702587"/>
          <a:ext cx="5910487" cy="1260001"/>
          <a:chOff x="1232646" y="8150823"/>
          <a:chExt cx="5910487" cy="1260000"/>
        </a:xfrm>
      </xdr:grpSpPr>
      <xdr:pic>
        <xdr:nvPicPr>
          <xdr:cNvPr id="11" name="그림 10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232646" y="8150823"/>
            <a:ext cx="4836774" cy="1260000"/>
          </a:xfrm>
          <a:prstGeom prst="rect">
            <a:avLst/>
          </a:prstGeom>
        </xdr:spPr>
      </xdr:pic>
      <xdr:pic>
        <xdr:nvPicPr>
          <xdr:cNvPr id="12" name="그림 11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044296" y="8150823"/>
            <a:ext cx="1098837" cy="1260000"/>
          </a:xfrm>
          <a:prstGeom prst="rect">
            <a:avLst/>
          </a:prstGeom>
        </xdr:spPr>
      </xdr:pic>
    </xdr:grpSp>
    <xdr:clientData/>
  </xdr:twoCellAnchor>
  <xdr:twoCellAnchor>
    <xdr:from>
      <xdr:col>5</xdr:col>
      <xdr:colOff>459441</xdr:colOff>
      <xdr:row>14</xdr:row>
      <xdr:rowOff>101339</xdr:rowOff>
    </xdr:from>
    <xdr:to>
      <xdr:col>8</xdr:col>
      <xdr:colOff>1813721</xdr:colOff>
      <xdr:row>14</xdr:row>
      <xdr:rowOff>1361340</xdr:rowOff>
    </xdr:to>
    <xdr:grpSp>
      <xdr:nvGrpSpPr>
        <xdr:cNvPr id="20" name="그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GrpSpPr/>
      </xdr:nvGrpSpPr>
      <xdr:grpSpPr>
        <a:xfrm>
          <a:off x="8124265" y="7687721"/>
          <a:ext cx="7909721" cy="1260001"/>
          <a:chOff x="9962029" y="8135957"/>
          <a:chExt cx="7909721" cy="1260000"/>
        </a:xfrm>
      </xdr:grpSpPr>
      <xdr:pic>
        <xdr:nvPicPr>
          <xdr:cNvPr id="14" name="그림 13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962029" y="8135957"/>
            <a:ext cx="1957200" cy="1260000"/>
          </a:xfrm>
          <a:prstGeom prst="rect">
            <a:avLst/>
          </a:prstGeom>
        </xdr:spPr>
      </xdr:pic>
      <xdr:pic>
        <xdr:nvPicPr>
          <xdr:cNvPr id="15" name="그림 14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11906805" y="8135957"/>
            <a:ext cx="1437208" cy="1260000"/>
          </a:xfrm>
          <a:prstGeom prst="rect">
            <a:avLst/>
          </a:prstGeom>
        </xdr:spPr>
      </xdr:pic>
      <xdr:pic>
        <xdr:nvPicPr>
          <xdr:cNvPr id="16" name="그림 15">
            <a:extLst>
              <a:ext uri="{FF2B5EF4-FFF2-40B4-BE49-F238E27FC236}">
                <a16:creationId xmlns:a16="http://schemas.microsoft.com/office/drawing/2014/main" id="{00000000-0008-0000-0000-00001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3331589" y="8135957"/>
            <a:ext cx="778909" cy="1260000"/>
          </a:xfrm>
          <a:prstGeom prst="rect">
            <a:avLst/>
          </a:prstGeom>
        </xdr:spPr>
      </xdr:pic>
      <xdr:pic>
        <xdr:nvPicPr>
          <xdr:cNvPr id="17" name="그림 16">
            <a:extLst>
              <a:ext uri="{FF2B5EF4-FFF2-40B4-BE49-F238E27FC236}">
                <a16:creationId xmlns:a16="http://schemas.microsoft.com/office/drawing/2014/main" id="{00000000-0008-0000-0000-00001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4098074" y="8135957"/>
            <a:ext cx="1479866" cy="1260000"/>
          </a:xfrm>
          <a:prstGeom prst="rect">
            <a:avLst/>
          </a:prstGeom>
        </xdr:spPr>
      </xdr:pic>
      <xdr:pic>
        <xdr:nvPicPr>
          <xdr:cNvPr id="18" name="그림 17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5565516" y="8135957"/>
            <a:ext cx="1389406" cy="1260000"/>
          </a:xfrm>
          <a:prstGeom prst="rect">
            <a:avLst/>
          </a:prstGeom>
        </xdr:spPr>
      </xdr:pic>
      <xdr:pic>
        <xdr:nvPicPr>
          <xdr:cNvPr id="19" name="그림 18">
            <a:extLst>
              <a:ext uri="{FF2B5EF4-FFF2-40B4-BE49-F238E27FC236}">
                <a16:creationId xmlns:a16="http://schemas.microsoft.com/office/drawing/2014/main" id="{00000000-0008-0000-0000-00001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942500" y="8135957"/>
            <a:ext cx="929250" cy="1260000"/>
          </a:xfrm>
          <a:prstGeom prst="rect">
            <a:avLst/>
          </a:prstGeom>
        </xdr:spPr>
      </xdr:pic>
    </xdr:grpSp>
    <xdr:clientData/>
  </xdr:twoCellAnchor>
  <xdr:twoCellAnchor editAs="oneCell">
    <xdr:from>
      <xdr:col>8</xdr:col>
      <xdr:colOff>78441</xdr:colOff>
      <xdr:row>6</xdr:row>
      <xdr:rowOff>235323</xdr:rowOff>
    </xdr:from>
    <xdr:to>
      <xdr:col>9</xdr:col>
      <xdr:colOff>2104106</xdr:colOff>
      <xdr:row>9</xdr:row>
      <xdr:rowOff>997324</xdr:rowOff>
    </xdr:to>
    <xdr:pic>
      <xdr:nvPicPr>
        <xdr:cNvPr id="22" name="그림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4298706" y="1636058"/>
          <a:ext cx="4210812" cy="4874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60"/>
  <sheetViews>
    <sheetView showGridLines="0" tabSelected="1" zoomScale="85" zoomScaleNormal="85" workbookViewId="0"/>
  </sheetViews>
  <sheetFormatPr defaultRowHeight="16.5" x14ac:dyDescent="0.3"/>
  <cols>
    <col min="2" max="2" width="5.625" customWidth="1"/>
    <col min="3" max="12" width="28.625" customWidth="1"/>
  </cols>
  <sheetData>
    <row r="2" spans="2:10" ht="26.25" x14ac:dyDescent="0.3">
      <c r="B2" s="1" t="s">
        <v>44</v>
      </c>
    </row>
    <row r="4" spans="2:10" x14ac:dyDescent="0.3">
      <c r="B4" s="3" t="s">
        <v>45</v>
      </c>
    </row>
    <row r="5" spans="2:10" x14ac:dyDescent="0.3">
      <c r="B5" s="4" t="s">
        <v>52</v>
      </c>
    </row>
    <row r="6" spans="2:10" x14ac:dyDescent="0.3">
      <c r="B6" s="4"/>
      <c r="C6" s="54" t="s">
        <v>46</v>
      </c>
      <c r="D6" s="60"/>
      <c r="E6" s="60"/>
      <c r="F6" s="60"/>
      <c r="G6" s="60"/>
      <c r="H6" s="55"/>
      <c r="I6" s="54" t="s">
        <v>54</v>
      </c>
      <c r="J6" s="55"/>
    </row>
    <row r="7" spans="2:10" ht="171.75" customHeight="1" x14ac:dyDescent="0.3">
      <c r="B7" s="4"/>
      <c r="C7" s="56"/>
      <c r="D7" s="56"/>
      <c r="E7" s="56"/>
      <c r="F7" s="56"/>
      <c r="G7" s="56"/>
      <c r="H7" s="56"/>
      <c r="I7" s="58"/>
      <c r="J7" s="59"/>
    </row>
    <row r="8" spans="2:10" ht="65.25" customHeight="1" x14ac:dyDescent="0.3">
      <c r="C8" s="9" t="s">
        <v>47</v>
      </c>
      <c r="D8" s="57" t="s">
        <v>42</v>
      </c>
      <c r="E8" s="57"/>
      <c r="F8" s="57"/>
      <c r="G8" s="57"/>
      <c r="H8" s="57"/>
      <c r="I8" s="58"/>
      <c r="J8" s="59"/>
    </row>
    <row r="9" spans="2:10" ht="86.25" customHeight="1" x14ac:dyDescent="0.3">
      <c r="C9" s="9" t="s">
        <v>48</v>
      </c>
      <c r="D9" s="57" t="s">
        <v>466</v>
      </c>
      <c r="E9" s="57"/>
      <c r="F9" s="57"/>
      <c r="G9" s="57"/>
      <c r="H9" s="57"/>
      <c r="I9" s="58"/>
      <c r="J9" s="59"/>
    </row>
    <row r="10" spans="2:10" ht="96" customHeight="1" x14ac:dyDescent="0.3">
      <c r="C10" s="9" t="s">
        <v>49</v>
      </c>
      <c r="D10" s="57" t="s">
        <v>53</v>
      </c>
      <c r="E10" s="57"/>
      <c r="F10" s="57"/>
      <c r="G10" s="57"/>
      <c r="H10" s="57"/>
      <c r="I10" s="58"/>
      <c r="J10" s="59"/>
    </row>
    <row r="12" spans="2:10" x14ac:dyDescent="0.3">
      <c r="B12" s="3" t="s">
        <v>43</v>
      </c>
    </row>
    <row r="13" spans="2:10" x14ac:dyDescent="0.3">
      <c r="B13" s="4" t="s">
        <v>51</v>
      </c>
    </row>
    <row r="14" spans="2:10" x14ac:dyDescent="0.3">
      <c r="C14" s="53" t="s">
        <v>443</v>
      </c>
      <c r="D14" s="53"/>
      <c r="E14" s="53"/>
      <c r="F14" s="53" t="s">
        <v>50</v>
      </c>
      <c r="G14" s="53"/>
      <c r="H14" s="53"/>
      <c r="I14" s="53"/>
    </row>
    <row r="15" spans="2:10" ht="115.5" customHeight="1" x14ac:dyDescent="0.3">
      <c r="C15" s="56"/>
      <c r="D15" s="56"/>
      <c r="E15" s="56"/>
      <c r="F15" s="56"/>
      <c r="G15" s="56"/>
      <c r="H15" s="56"/>
      <c r="I15" s="56"/>
    </row>
    <row r="17" spans="2:8" x14ac:dyDescent="0.3">
      <c r="B17" s="3" t="s">
        <v>55</v>
      </c>
    </row>
    <row r="18" spans="2:8" x14ac:dyDescent="0.3">
      <c r="B18" s="4" t="s">
        <v>100</v>
      </c>
    </row>
    <row r="19" spans="2:8" x14ac:dyDescent="0.3">
      <c r="B19" s="4" t="s">
        <v>32</v>
      </c>
    </row>
    <row r="20" spans="2:8" x14ac:dyDescent="0.3">
      <c r="B20" s="4" t="s">
        <v>27</v>
      </c>
    </row>
    <row r="21" spans="2:8" x14ac:dyDescent="0.3">
      <c r="B21" s="53" t="s">
        <v>28</v>
      </c>
      <c r="C21" s="53"/>
      <c r="D21" s="53" t="s">
        <v>34</v>
      </c>
      <c r="E21" s="53"/>
    </row>
    <row r="22" spans="2:8" x14ac:dyDescent="0.3">
      <c r="B22" s="6" t="s">
        <v>30</v>
      </c>
      <c r="C22" s="2"/>
      <c r="D22" s="61" t="s">
        <v>31</v>
      </c>
      <c r="E22" s="62"/>
    </row>
    <row r="23" spans="2:8" x14ac:dyDescent="0.3">
      <c r="B23" s="6" t="s">
        <v>29</v>
      </c>
      <c r="C23" s="2"/>
      <c r="D23" s="61" t="s">
        <v>33</v>
      </c>
      <c r="E23" s="62"/>
    </row>
    <row r="24" spans="2:8" x14ac:dyDescent="0.3">
      <c r="B24" s="3"/>
    </row>
    <row r="25" spans="2:8" x14ac:dyDescent="0.3">
      <c r="B25" s="4" t="s">
        <v>101</v>
      </c>
    </row>
    <row r="26" spans="2:8" x14ac:dyDescent="0.3">
      <c r="B26" s="4" t="s">
        <v>65</v>
      </c>
    </row>
    <row r="27" spans="2:8" x14ac:dyDescent="0.3">
      <c r="B27" s="4" t="s">
        <v>56</v>
      </c>
    </row>
    <row r="28" spans="2:8" x14ac:dyDescent="0.3">
      <c r="B28" s="4" t="s">
        <v>57</v>
      </c>
    </row>
    <row r="29" spans="2:8" x14ac:dyDescent="0.3">
      <c r="B29" s="9" t="s">
        <v>11</v>
      </c>
      <c r="C29" s="9" t="s">
        <v>12</v>
      </c>
      <c r="D29" s="9" t="s">
        <v>2</v>
      </c>
      <c r="E29" s="54" t="s">
        <v>3</v>
      </c>
      <c r="F29" s="55"/>
      <c r="G29" s="54" t="s">
        <v>72</v>
      </c>
      <c r="H29" s="55"/>
    </row>
    <row r="30" spans="2:8" x14ac:dyDescent="0.3">
      <c r="B30" s="8">
        <v>1</v>
      </c>
      <c r="C30" s="2" t="s">
        <v>14</v>
      </c>
      <c r="D30" s="2" t="s">
        <v>5</v>
      </c>
      <c r="E30" s="61" t="s">
        <v>68</v>
      </c>
      <c r="F30" s="62"/>
      <c r="G30" s="61" t="s">
        <v>73</v>
      </c>
      <c r="H30" s="62"/>
    </row>
    <row r="31" spans="2:8" x14ac:dyDescent="0.3">
      <c r="B31" s="8">
        <v>2</v>
      </c>
      <c r="C31" s="2" t="s">
        <v>15</v>
      </c>
      <c r="D31" s="2" t="s">
        <v>6</v>
      </c>
      <c r="E31" s="61" t="s">
        <v>69</v>
      </c>
      <c r="F31" s="62"/>
      <c r="G31" s="61" t="s">
        <v>73</v>
      </c>
      <c r="H31" s="62"/>
    </row>
    <row r="32" spans="2:8" x14ac:dyDescent="0.3">
      <c r="B32" s="8">
        <v>3</v>
      </c>
      <c r="C32" s="2" t="s">
        <v>16</v>
      </c>
      <c r="D32" s="2" t="s">
        <v>7</v>
      </c>
      <c r="E32" s="61" t="s">
        <v>70</v>
      </c>
      <c r="F32" s="62"/>
      <c r="G32" s="61" t="s">
        <v>73</v>
      </c>
      <c r="H32" s="62"/>
    </row>
    <row r="33" spans="2:8" x14ac:dyDescent="0.3">
      <c r="B33" s="8" t="s">
        <v>9</v>
      </c>
      <c r="C33" s="2" t="s">
        <v>66</v>
      </c>
      <c r="D33" s="2" t="s">
        <v>67</v>
      </c>
      <c r="E33" s="61" t="s">
        <v>71</v>
      </c>
      <c r="F33" s="62"/>
      <c r="G33" s="61"/>
      <c r="H33" s="62"/>
    </row>
    <row r="35" spans="2:8" x14ac:dyDescent="0.3">
      <c r="B35" s="4" t="s">
        <v>102</v>
      </c>
    </row>
    <row r="36" spans="2:8" x14ac:dyDescent="0.3">
      <c r="B36" s="4" t="s">
        <v>77</v>
      </c>
    </row>
    <row r="37" spans="2:8" x14ac:dyDescent="0.3">
      <c r="B37" s="9" t="s">
        <v>1</v>
      </c>
      <c r="C37" s="9" t="s">
        <v>12</v>
      </c>
      <c r="D37" s="9" t="s">
        <v>2</v>
      </c>
      <c r="E37" s="9" t="s">
        <v>3</v>
      </c>
      <c r="F37" s="9" t="s">
        <v>4</v>
      </c>
    </row>
    <row r="38" spans="2:8" x14ac:dyDescent="0.3">
      <c r="B38" s="8">
        <v>1</v>
      </c>
      <c r="C38" s="8" t="s">
        <v>61</v>
      </c>
      <c r="D38" s="2" t="s">
        <v>58</v>
      </c>
      <c r="E38" s="2" t="s">
        <v>30</v>
      </c>
      <c r="F38" s="63" t="s">
        <v>232</v>
      </c>
    </row>
    <row r="39" spans="2:8" x14ac:dyDescent="0.3">
      <c r="B39" s="8">
        <v>2</v>
      </c>
      <c r="C39" s="8" t="s">
        <v>62</v>
      </c>
      <c r="D39" s="2" t="s">
        <v>59</v>
      </c>
      <c r="E39" s="2" t="s">
        <v>30</v>
      </c>
      <c r="F39" s="64"/>
    </row>
    <row r="40" spans="2:8" x14ac:dyDescent="0.3">
      <c r="B40" s="8">
        <v>3</v>
      </c>
      <c r="C40" s="8" t="s">
        <v>63</v>
      </c>
      <c r="D40" s="2" t="s">
        <v>60</v>
      </c>
      <c r="E40" s="2" t="s">
        <v>30</v>
      </c>
      <c r="F40" s="64"/>
    </row>
    <row r="41" spans="2:8" x14ac:dyDescent="0.3">
      <c r="B41" s="8">
        <v>4</v>
      </c>
      <c r="C41" s="8" t="s">
        <v>63</v>
      </c>
      <c r="D41" s="2" t="s">
        <v>64</v>
      </c>
      <c r="E41" s="2" t="s">
        <v>433</v>
      </c>
      <c r="F41" s="65"/>
    </row>
    <row r="43" spans="2:8" x14ac:dyDescent="0.3">
      <c r="B43" s="3" t="s">
        <v>74</v>
      </c>
    </row>
    <row r="44" spans="2:8" x14ac:dyDescent="0.3">
      <c r="B44" t="s">
        <v>75</v>
      </c>
    </row>
    <row r="45" spans="2:8" x14ac:dyDescent="0.3">
      <c r="B45" t="s">
        <v>17</v>
      </c>
    </row>
    <row r="46" spans="2:8" x14ac:dyDescent="0.3">
      <c r="B46" t="s">
        <v>22</v>
      </c>
    </row>
    <row r="47" spans="2:8" x14ac:dyDescent="0.3">
      <c r="B47" t="s">
        <v>41</v>
      </c>
    </row>
    <row r="48" spans="2:8" x14ac:dyDescent="0.3">
      <c r="B48" t="s">
        <v>122</v>
      </c>
    </row>
    <row r="49" spans="2:6" x14ac:dyDescent="0.3">
      <c r="B49" s="9" t="s">
        <v>19</v>
      </c>
      <c r="C49" s="9" t="s">
        <v>20</v>
      </c>
      <c r="D49" s="9" t="s">
        <v>21</v>
      </c>
      <c r="E49" s="9" t="s">
        <v>35</v>
      </c>
      <c r="F49" s="9" t="s">
        <v>123</v>
      </c>
    </row>
    <row r="50" spans="2:6" x14ac:dyDescent="0.3">
      <c r="B50" s="7">
        <v>1</v>
      </c>
      <c r="C50" s="2" t="s">
        <v>434</v>
      </c>
      <c r="D50" s="2" t="s">
        <v>23</v>
      </c>
      <c r="E50" s="2" t="s">
        <v>26</v>
      </c>
      <c r="F50" s="63" t="s">
        <v>442</v>
      </c>
    </row>
    <row r="51" spans="2:6" x14ac:dyDescent="0.3">
      <c r="B51" s="7">
        <v>2</v>
      </c>
      <c r="C51" s="2" t="s">
        <v>435</v>
      </c>
      <c r="D51" s="2" t="s">
        <v>24</v>
      </c>
      <c r="E51" s="2" t="s">
        <v>37</v>
      </c>
      <c r="F51" s="64"/>
    </row>
    <row r="52" spans="2:6" x14ac:dyDescent="0.3">
      <c r="B52" s="7">
        <v>3</v>
      </c>
      <c r="C52" s="2" t="s">
        <v>436</v>
      </c>
      <c r="D52" s="2" t="s">
        <v>25</v>
      </c>
      <c r="E52" s="2" t="s">
        <v>38</v>
      </c>
      <c r="F52" s="64"/>
    </row>
    <row r="53" spans="2:6" x14ac:dyDescent="0.3">
      <c r="B53" s="7">
        <v>4</v>
      </c>
      <c r="C53" s="2" t="s">
        <v>437</v>
      </c>
      <c r="D53" s="2" t="s">
        <v>25</v>
      </c>
      <c r="E53" s="2" t="s">
        <v>39</v>
      </c>
      <c r="F53" s="64"/>
    </row>
    <row r="54" spans="2:6" x14ac:dyDescent="0.3">
      <c r="B54" s="7">
        <v>5</v>
      </c>
      <c r="C54" s="2" t="s">
        <v>438</v>
      </c>
      <c r="D54" s="2" t="s">
        <v>25</v>
      </c>
      <c r="E54" s="2" t="s">
        <v>40</v>
      </c>
      <c r="F54" s="64"/>
    </row>
    <row r="55" spans="2:6" x14ac:dyDescent="0.3">
      <c r="B55" s="7">
        <v>6</v>
      </c>
      <c r="C55" s="2" t="s">
        <v>439</v>
      </c>
      <c r="D55" s="2" t="s">
        <v>25</v>
      </c>
      <c r="E55" s="2" t="s">
        <v>230</v>
      </c>
      <c r="F55" s="64"/>
    </row>
    <row r="56" spans="2:6" x14ac:dyDescent="0.3">
      <c r="B56" s="7">
        <v>7</v>
      </c>
      <c r="C56" s="2" t="s">
        <v>440</v>
      </c>
      <c r="D56" s="2" t="s">
        <v>25</v>
      </c>
      <c r="E56" s="2" t="s">
        <v>231</v>
      </c>
      <c r="F56" s="65"/>
    </row>
    <row r="58" spans="2:6" x14ac:dyDescent="0.3">
      <c r="B58" t="s">
        <v>18</v>
      </c>
    </row>
    <row r="59" spans="2:6" x14ac:dyDescent="0.3">
      <c r="B59" t="s">
        <v>76</v>
      </c>
    </row>
    <row r="60" spans="2:6" x14ac:dyDescent="0.3">
      <c r="B60" t="s">
        <v>441</v>
      </c>
    </row>
  </sheetData>
  <mergeCells count="29">
    <mergeCell ref="F50:F56"/>
    <mergeCell ref="E32:F32"/>
    <mergeCell ref="E33:F33"/>
    <mergeCell ref="D22:E22"/>
    <mergeCell ref="D23:E23"/>
    <mergeCell ref="G29:H29"/>
    <mergeCell ref="E29:F29"/>
    <mergeCell ref="G32:H32"/>
    <mergeCell ref="F38:F41"/>
    <mergeCell ref="G33:H33"/>
    <mergeCell ref="G31:H31"/>
    <mergeCell ref="G30:H30"/>
    <mergeCell ref="E30:F30"/>
    <mergeCell ref="E31:F31"/>
    <mergeCell ref="B21:C21"/>
    <mergeCell ref="I6:J6"/>
    <mergeCell ref="F15:I15"/>
    <mergeCell ref="F14:I14"/>
    <mergeCell ref="D8:H8"/>
    <mergeCell ref="D9:H9"/>
    <mergeCell ref="D10:H10"/>
    <mergeCell ref="I7:J10"/>
    <mergeCell ref="C15:E15"/>
    <mergeCell ref="C14:E14"/>
    <mergeCell ref="C7:D7"/>
    <mergeCell ref="E7:F7"/>
    <mergeCell ref="G7:H7"/>
    <mergeCell ref="C6:H6"/>
    <mergeCell ref="D21:E21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L69"/>
  <sheetViews>
    <sheetView showGridLines="0" zoomScale="85" zoomScaleNormal="85" workbookViewId="0"/>
  </sheetViews>
  <sheetFormatPr defaultRowHeight="16.5" x14ac:dyDescent="0.3"/>
  <cols>
    <col min="2" max="2" width="6.5" customWidth="1"/>
    <col min="3" max="3" width="36.625" bestFit="1" customWidth="1"/>
    <col min="4" max="4" width="36.625" customWidth="1"/>
    <col min="5" max="13" width="28.625" customWidth="1"/>
  </cols>
  <sheetData>
    <row r="2" spans="2:8" ht="26.25" x14ac:dyDescent="0.3">
      <c r="B2" s="1" t="s">
        <v>0</v>
      </c>
    </row>
    <row r="4" spans="2:8" x14ac:dyDescent="0.3">
      <c r="B4" s="3" t="s">
        <v>387</v>
      </c>
    </row>
    <row r="5" spans="2:8" x14ac:dyDescent="0.3">
      <c r="B5" s="4" t="s">
        <v>446</v>
      </c>
    </row>
    <row r="6" spans="2:8" x14ac:dyDescent="0.3">
      <c r="B6" s="4" t="s">
        <v>388</v>
      </c>
    </row>
    <row r="7" spans="2:8" x14ac:dyDescent="0.3">
      <c r="B7" s="4" t="s">
        <v>391</v>
      </c>
    </row>
    <row r="8" spans="2:8" x14ac:dyDescent="0.3">
      <c r="B8" s="4" t="s">
        <v>447</v>
      </c>
    </row>
    <row r="9" spans="2:8" x14ac:dyDescent="0.3">
      <c r="B9" s="4" t="s">
        <v>389</v>
      </c>
    </row>
    <row r="10" spans="2:8" x14ac:dyDescent="0.3">
      <c r="B10" s="4" t="s">
        <v>390</v>
      </c>
    </row>
    <row r="12" spans="2:8" x14ac:dyDescent="0.3">
      <c r="B12" s="3" t="s">
        <v>229</v>
      </c>
    </row>
    <row r="13" spans="2:8" x14ac:dyDescent="0.3">
      <c r="B13" s="4" t="s">
        <v>65</v>
      </c>
    </row>
    <row r="14" spans="2:8" x14ac:dyDescent="0.3">
      <c r="B14" s="4" t="s">
        <v>56</v>
      </c>
    </row>
    <row r="15" spans="2:8" x14ac:dyDescent="0.3">
      <c r="B15" s="4" t="s">
        <v>57</v>
      </c>
    </row>
    <row r="16" spans="2:8" x14ac:dyDescent="0.3">
      <c r="B16" s="9" t="s">
        <v>11</v>
      </c>
      <c r="C16" s="9" t="s">
        <v>444</v>
      </c>
      <c r="D16" s="9" t="s">
        <v>79</v>
      </c>
      <c r="E16" s="9" t="s">
        <v>80</v>
      </c>
      <c r="F16" s="9" t="s">
        <v>3</v>
      </c>
      <c r="G16" s="9" t="s">
        <v>82</v>
      </c>
      <c r="H16" s="9" t="s">
        <v>83</v>
      </c>
    </row>
    <row r="17" spans="2:8" x14ac:dyDescent="0.3">
      <c r="B17" s="8">
        <v>1</v>
      </c>
      <c r="C17" s="8">
        <v>101000100</v>
      </c>
      <c r="D17" s="11" t="s">
        <v>188</v>
      </c>
      <c r="E17" s="2"/>
      <c r="F17" s="2" t="s">
        <v>81</v>
      </c>
      <c r="G17" s="2" t="s">
        <v>189</v>
      </c>
      <c r="H17" s="2" t="s">
        <v>417</v>
      </c>
    </row>
    <row r="18" spans="2:8" x14ac:dyDescent="0.3">
      <c r="B18" s="10" t="s">
        <v>78</v>
      </c>
      <c r="C18" s="10">
        <v>101000200</v>
      </c>
      <c r="D18" s="2" t="s">
        <v>190</v>
      </c>
      <c r="E18" s="2" t="s">
        <v>205</v>
      </c>
      <c r="F18" s="2"/>
      <c r="G18" s="2"/>
      <c r="H18" s="2"/>
    </row>
    <row r="19" spans="2:8" x14ac:dyDescent="0.3">
      <c r="B19" s="10" t="s">
        <v>400</v>
      </c>
      <c r="C19" s="10">
        <v>101000300</v>
      </c>
      <c r="D19" s="6" t="s">
        <v>397</v>
      </c>
      <c r="E19" s="2" t="s">
        <v>195</v>
      </c>
      <c r="F19" s="2" t="s">
        <v>8</v>
      </c>
      <c r="G19" s="2"/>
      <c r="H19" s="2"/>
    </row>
    <row r="20" spans="2:8" x14ac:dyDescent="0.3">
      <c r="B20" s="10" t="s">
        <v>99</v>
      </c>
      <c r="C20" s="10">
        <v>101000350</v>
      </c>
      <c r="D20" s="2" t="s">
        <v>209</v>
      </c>
      <c r="E20" s="2" t="s">
        <v>205</v>
      </c>
      <c r="F20" s="2"/>
      <c r="G20" s="2"/>
      <c r="H20" s="2"/>
    </row>
    <row r="21" spans="2:8" x14ac:dyDescent="0.3">
      <c r="B21" s="10" t="s">
        <v>401</v>
      </c>
      <c r="C21" s="10">
        <v>101000400</v>
      </c>
      <c r="D21" s="2" t="s">
        <v>398</v>
      </c>
      <c r="E21" s="2" t="s">
        <v>210</v>
      </c>
      <c r="F21" s="2"/>
      <c r="G21" s="2"/>
      <c r="H21" s="2"/>
    </row>
    <row r="22" spans="2:8" x14ac:dyDescent="0.3">
      <c r="B22" s="10" t="s">
        <v>402</v>
      </c>
      <c r="C22" s="10">
        <v>101000500</v>
      </c>
      <c r="D22" s="2" t="s">
        <v>193</v>
      </c>
      <c r="E22" s="2" t="s">
        <v>192</v>
      </c>
      <c r="F22" s="2"/>
      <c r="G22" s="2"/>
      <c r="H22" s="2"/>
    </row>
    <row r="23" spans="2:8" x14ac:dyDescent="0.3">
      <c r="B23" s="10" t="s">
        <v>403</v>
      </c>
      <c r="C23" s="10">
        <v>101000600</v>
      </c>
      <c r="D23" s="2" t="s">
        <v>194</v>
      </c>
      <c r="E23" s="2" t="s">
        <v>195</v>
      </c>
      <c r="F23" s="2"/>
      <c r="G23" s="2"/>
      <c r="H23" s="2"/>
    </row>
    <row r="24" spans="2:8" x14ac:dyDescent="0.3">
      <c r="B24" s="10" t="s">
        <v>404</v>
      </c>
      <c r="C24" s="10">
        <v>101000700</v>
      </c>
      <c r="D24" s="2" t="s">
        <v>241</v>
      </c>
      <c r="E24" s="2" t="s">
        <v>195</v>
      </c>
      <c r="F24" s="2"/>
      <c r="G24" s="2"/>
      <c r="H24" s="2"/>
    </row>
    <row r="25" spans="2:8" x14ac:dyDescent="0.3">
      <c r="B25" s="10" t="s">
        <v>405</v>
      </c>
      <c r="C25" s="10">
        <v>101000800</v>
      </c>
      <c r="D25" s="2" t="s">
        <v>196</v>
      </c>
      <c r="E25" s="2" t="s">
        <v>195</v>
      </c>
      <c r="F25" s="2"/>
      <c r="G25" s="2"/>
      <c r="H25" s="2"/>
    </row>
    <row r="26" spans="2:8" x14ac:dyDescent="0.3">
      <c r="B26" s="10" t="s">
        <v>406</v>
      </c>
      <c r="C26" s="10">
        <v>101000900</v>
      </c>
      <c r="D26" s="2" t="s">
        <v>197</v>
      </c>
      <c r="E26" s="2" t="s">
        <v>205</v>
      </c>
      <c r="F26" s="2"/>
      <c r="G26" s="2"/>
      <c r="H26" s="2"/>
    </row>
    <row r="27" spans="2:8" x14ac:dyDescent="0.3">
      <c r="B27" s="10" t="s">
        <v>407</v>
      </c>
      <c r="C27" s="10">
        <v>101001000</v>
      </c>
      <c r="D27" s="2" t="s">
        <v>399</v>
      </c>
      <c r="E27" s="2" t="s">
        <v>192</v>
      </c>
      <c r="F27" s="2"/>
      <c r="G27" s="2"/>
      <c r="H27" s="2"/>
    </row>
    <row r="28" spans="2:8" x14ac:dyDescent="0.3">
      <c r="B28" s="10" t="s">
        <v>408</v>
      </c>
      <c r="C28" s="10">
        <v>101001100</v>
      </c>
      <c r="D28" s="2" t="s">
        <v>200</v>
      </c>
      <c r="E28" s="2" t="s">
        <v>195</v>
      </c>
      <c r="F28" s="2"/>
      <c r="G28" s="2"/>
      <c r="H28" s="2"/>
    </row>
    <row r="29" spans="2:8" x14ac:dyDescent="0.3">
      <c r="B29" s="10" t="s">
        <v>409</v>
      </c>
      <c r="C29" s="10">
        <v>101001200</v>
      </c>
      <c r="D29" s="2" t="s">
        <v>202</v>
      </c>
      <c r="E29" s="2" t="s">
        <v>192</v>
      </c>
      <c r="F29" s="2"/>
      <c r="G29" s="2"/>
      <c r="H29" s="2"/>
    </row>
    <row r="30" spans="2:8" x14ac:dyDescent="0.3">
      <c r="B30" s="10" t="s">
        <v>410</v>
      </c>
      <c r="C30" s="10">
        <v>101001300</v>
      </c>
      <c r="D30" s="2" t="s">
        <v>204</v>
      </c>
      <c r="E30" s="2" t="s">
        <v>195</v>
      </c>
      <c r="F30" s="2"/>
      <c r="G30" s="2"/>
      <c r="H30" s="2"/>
    </row>
    <row r="31" spans="2:8" x14ac:dyDescent="0.3">
      <c r="B31" s="10" t="s">
        <v>411</v>
      </c>
      <c r="C31" s="10">
        <v>101001400</v>
      </c>
      <c r="D31" s="2" t="s">
        <v>207</v>
      </c>
      <c r="E31" s="2" t="s">
        <v>195</v>
      </c>
      <c r="F31" s="2"/>
      <c r="G31" s="2"/>
      <c r="H31" s="2"/>
    </row>
    <row r="32" spans="2:8" x14ac:dyDescent="0.3">
      <c r="B32" s="8">
        <v>2</v>
      </c>
      <c r="C32" s="8">
        <v>101001500</v>
      </c>
      <c r="D32" s="11" t="s">
        <v>208</v>
      </c>
      <c r="E32" s="2"/>
      <c r="F32" s="2" t="s">
        <v>8</v>
      </c>
      <c r="G32" s="2" t="s">
        <v>191</v>
      </c>
      <c r="H32" s="2" t="s">
        <v>191</v>
      </c>
    </row>
    <row r="33" spans="2:8" x14ac:dyDescent="0.3">
      <c r="B33" s="10" t="s">
        <v>85</v>
      </c>
      <c r="C33" s="10">
        <v>101001650</v>
      </c>
      <c r="D33" s="2" t="s">
        <v>397</v>
      </c>
      <c r="E33" s="2" t="s">
        <v>195</v>
      </c>
      <c r="F33" s="2"/>
      <c r="G33" s="2"/>
      <c r="H33" s="2"/>
    </row>
    <row r="34" spans="2:8" x14ac:dyDescent="0.3">
      <c r="B34" s="10" t="s">
        <v>395</v>
      </c>
      <c r="C34" s="10">
        <v>101001600</v>
      </c>
      <c r="D34" s="2" t="s">
        <v>209</v>
      </c>
      <c r="E34" s="2" t="s">
        <v>205</v>
      </c>
      <c r="F34" s="2"/>
      <c r="G34" s="2"/>
      <c r="H34" s="2"/>
    </row>
    <row r="35" spans="2:8" x14ac:dyDescent="0.3">
      <c r="B35" s="10" t="s">
        <v>86</v>
      </c>
      <c r="C35" s="10">
        <v>101001700</v>
      </c>
      <c r="D35" s="2" t="s">
        <v>412</v>
      </c>
      <c r="E35" s="2" t="s">
        <v>210</v>
      </c>
      <c r="F35" s="2"/>
      <c r="G35" s="2"/>
      <c r="H35" s="2"/>
    </row>
    <row r="36" spans="2:8" x14ac:dyDescent="0.3">
      <c r="B36" s="10" t="s">
        <v>87</v>
      </c>
      <c r="C36" s="10">
        <v>101001800</v>
      </c>
      <c r="D36" s="2" t="s">
        <v>211</v>
      </c>
      <c r="E36" s="2" t="s">
        <v>195</v>
      </c>
      <c r="F36" s="2"/>
      <c r="G36" s="2"/>
      <c r="H36" s="2"/>
    </row>
    <row r="37" spans="2:8" x14ac:dyDescent="0.3">
      <c r="B37" s="10" t="s">
        <v>88</v>
      </c>
      <c r="C37" s="10">
        <v>101001900</v>
      </c>
      <c r="D37" s="2" t="s">
        <v>413</v>
      </c>
      <c r="E37" s="2" t="s">
        <v>195</v>
      </c>
      <c r="F37" s="2"/>
      <c r="G37" s="2"/>
      <c r="H37" s="2"/>
    </row>
    <row r="38" spans="2:8" x14ac:dyDescent="0.3">
      <c r="B38" s="10" t="s">
        <v>198</v>
      </c>
      <c r="C38" s="10">
        <v>101002000</v>
      </c>
      <c r="D38" s="2" t="s">
        <v>414</v>
      </c>
      <c r="E38" s="2" t="s">
        <v>192</v>
      </c>
      <c r="F38" s="2"/>
      <c r="G38" s="2"/>
      <c r="H38" s="2"/>
    </row>
    <row r="39" spans="2:8" x14ac:dyDescent="0.3">
      <c r="B39" s="10" t="s">
        <v>199</v>
      </c>
      <c r="C39" s="10">
        <v>101002100</v>
      </c>
      <c r="D39" s="2" t="s">
        <v>212</v>
      </c>
      <c r="E39" s="2" t="s">
        <v>195</v>
      </c>
      <c r="F39" s="2"/>
      <c r="G39" s="2"/>
      <c r="H39" s="2"/>
    </row>
    <row r="40" spans="2:8" x14ac:dyDescent="0.3">
      <c r="B40" s="10" t="s">
        <v>201</v>
      </c>
      <c r="C40" s="10">
        <v>101002200</v>
      </c>
      <c r="D40" s="2" t="s">
        <v>213</v>
      </c>
      <c r="E40" s="2" t="s">
        <v>192</v>
      </c>
      <c r="F40" s="2"/>
      <c r="G40" s="2"/>
      <c r="H40" s="2"/>
    </row>
    <row r="41" spans="2:8" x14ac:dyDescent="0.3">
      <c r="B41" s="10" t="s">
        <v>203</v>
      </c>
      <c r="C41" s="10">
        <v>101002300</v>
      </c>
      <c r="D41" s="2" t="s">
        <v>204</v>
      </c>
      <c r="E41" s="2" t="s">
        <v>195</v>
      </c>
      <c r="F41" s="2"/>
      <c r="G41" s="2"/>
      <c r="H41" s="2"/>
    </row>
    <row r="42" spans="2:8" x14ac:dyDescent="0.3">
      <c r="B42" s="10" t="s">
        <v>206</v>
      </c>
      <c r="C42" s="10">
        <v>101002400</v>
      </c>
      <c r="D42" s="2" t="s">
        <v>216</v>
      </c>
      <c r="E42" s="2" t="s">
        <v>195</v>
      </c>
      <c r="F42" s="2"/>
      <c r="G42" s="2"/>
      <c r="H42" s="2"/>
    </row>
    <row r="43" spans="2:8" x14ac:dyDescent="0.3">
      <c r="B43" s="10" t="s">
        <v>242</v>
      </c>
      <c r="C43" s="10">
        <v>101002500</v>
      </c>
      <c r="D43" s="2" t="s">
        <v>207</v>
      </c>
      <c r="E43" s="2" t="s">
        <v>195</v>
      </c>
      <c r="F43" s="2"/>
      <c r="G43" s="2"/>
      <c r="H43" s="2"/>
    </row>
    <row r="44" spans="2:8" ht="49.5" x14ac:dyDescent="0.3">
      <c r="B44" s="8">
        <v>3</v>
      </c>
      <c r="C44" s="8">
        <v>101002600</v>
      </c>
      <c r="D44" s="11" t="s">
        <v>217</v>
      </c>
      <c r="E44" s="2"/>
      <c r="F44" s="15" t="s">
        <v>132</v>
      </c>
      <c r="G44" s="2" t="s">
        <v>191</v>
      </c>
      <c r="H44" s="2" t="s">
        <v>191</v>
      </c>
    </row>
    <row r="45" spans="2:8" x14ac:dyDescent="0.3">
      <c r="B45" s="10" t="s">
        <v>92</v>
      </c>
      <c r="C45" s="10">
        <v>101002750</v>
      </c>
      <c r="D45" s="2" t="s">
        <v>397</v>
      </c>
      <c r="E45" s="2" t="s">
        <v>195</v>
      </c>
      <c r="F45" s="2"/>
      <c r="G45" s="2"/>
      <c r="H45" s="2"/>
    </row>
    <row r="46" spans="2:8" x14ac:dyDescent="0.3">
      <c r="B46" s="10" t="s">
        <v>93</v>
      </c>
      <c r="C46" s="10">
        <v>101002700</v>
      </c>
      <c r="D46" s="2" t="s">
        <v>413</v>
      </c>
      <c r="E46" s="2" t="s">
        <v>195</v>
      </c>
      <c r="F46" s="2"/>
      <c r="G46" s="2"/>
      <c r="H46" s="2"/>
    </row>
    <row r="47" spans="2:8" x14ac:dyDescent="0.3">
      <c r="B47" s="10" t="s">
        <v>94</v>
      </c>
      <c r="C47" s="10">
        <v>101002800</v>
      </c>
      <c r="D47" s="2" t="s">
        <v>415</v>
      </c>
      <c r="E47" s="2" t="s">
        <v>192</v>
      </c>
      <c r="F47" s="2"/>
      <c r="G47" s="2"/>
      <c r="H47" s="2"/>
    </row>
    <row r="48" spans="2:8" x14ac:dyDescent="0.3">
      <c r="B48" s="10" t="s">
        <v>95</v>
      </c>
      <c r="C48" s="10">
        <v>101002900</v>
      </c>
      <c r="D48" s="2" t="s">
        <v>218</v>
      </c>
      <c r="E48" s="2" t="s">
        <v>192</v>
      </c>
      <c r="F48" s="2"/>
      <c r="G48" s="2"/>
      <c r="H48" s="2"/>
    </row>
    <row r="49" spans="2:12" x14ac:dyDescent="0.3">
      <c r="B49" s="10" t="s">
        <v>96</v>
      </c>
      <c r="C49" s="10">
        <v>101003100</v>
      </c>
      <c r="D49" s="2" t="s">
        <v>219</v>
      </c>
      <c r="E49" s="2" t="s">
        <v>205</v>
      </c>
      <c r="F49" s="2"/>
      <c r="G49" s="2"/>
      <c r="H49" s="2"/>
    </row>
    <row r="50" spans="2:12" x14ac:dyDescent="0.3">
      <c r="B50" s="10" t="s">
        <v>97</v>
      </c>
      <c r="C50" s="10">
        <v>101003200</v>
      </c>
      <c r="D50" s="2" t="s">
        <v>416</v>
      </c>
      <c r="E50" s="2" t="s">
        <v>195</v>
      </c>
      <c r="F50" s="2"/>
      <c r="G50" s="2"/>
      <c r="H50" s="2"/>
    </row>
    <row r="51" spans="2:12" x14ac:dyDescent="0.3">
      <c r="B51" s="10" t="s">
        <v>98</v>
      </c>
      <c r="C51" s="10">
        <v>101003300</v>
      </c>
      <c r="D51" s="2" t="s">
        <v>220</v>
      </c>
      <c r="E51" s="2" t="s">
        <v>192</v>
      </c>
      <c r="F51" s="2"/>
      <c r="G51" s="2"/>
      <c r="H51" s="2"/>
    </row>
    <row r="52" spans="2:12" x14ac:dyDescent="0.3">
      <c r="B52" s="10" t="s">
        <v>214</v>
      </c>
      <c r="C52" s="10">
        <v>101003400</v>
      </c>
      <c r="D52" s="2" t="s">
        <v>221</v>
      </c>
      <c r="E52" s="2" t="s">
        <v>195</v>
      </c>
      <c r="F52" s="2"/>
      <c r="G52" s="2"/>
      <c r="H52" s="2"/>
    </row>
    <row r="53" spans="2:12" x14ac:dyDescent="0.3">
      <c r="B53" s="10" t="s">
        <v>215</v>
      </c>
      <c r="C53" s="10">
        <v>101003500</v>
      </c>
      <c r="D53" s="2" t="s">
        <v>207</v>
      </c>
      <c r="E53" s="2" t="s">
        <v>195</v>
      </c>
      <c r="F53" s="2"/>
      <c r="G53" s="2"/>
      <c r="H53" s="2"/>
    </row>
    <row r="55" spans="2:12" x14ac:dyDescent="0.3">
      <c r="B55" s="3" t="s">
        <v>84</v>
      </c>
    </row>
    <row r="56" spans="2:12" x14ac:dyDescent="0.3">
      <c r="B56" s="4" t="s">
        <v>10</v>
      </c>
    </row>
    <row r="57" spans="2:12" x14ac:dyDescent="0.3">
      <c r="B57" s="9" t="s">
        <v>1</v>
      </c>
      <c r="C57" s="9" t="s">
        <v>12</v>
      </c>
      <c r="D57" s="9" t="s">
        <v>444</v>
      </c>
      <c r="E57" s="9" t="s">
        <v>445</v>
      </c>
      <c r="F57" s="9" t="s">
        <v>2</v>
      </c>
      <c r="G57" s="9" t="s">
        <v>3</v>
      </c>
      <c r="H57" s="9" t="s">
        <v>256</v>
      </c>
      <c r="I57" s="9" t="s">
        <v>36</v>
      </c>
      <c r="J57" s="53" t="s">
        <v>4</v>
      </c>
      <c r="K57" s="53"/>
      <c r="L57" s="53"/>
    </row>
    <row r="58" spans="2:12" x14ac:dyDescent="0.3">
      <c r="B58" s="10" t="s">
        <v>394</v>
      </c>
      <c r="C58" s="8"/>
      <c r="D58" s="8">
        <v>102000010</v>
      </c>
      <c r="E58" s="8" t="s">
        <v>392</v>
      </c>
      <c r="F58" s="2" t="s">
        <v>393</v>
      </c>
      <c r="G58" s="2" t="s">
        <v>8</v>
      </c>
      <c r="H58" s="2" t="s">
        <v>8</v>
      </c>
      <c r="I58" s="2" t="s">
        <v>8</v>
      </c>
      <c r="J58" s="67"/>
      <c r="K58" s="67"/>
      <c r="L58" s="67"/>
    </row>
    <row r="59" spans="2:12" x14ac:dyDescent="0.3">
      <c r="B59" s="10" t="s">
        <v>85</v>
      </c>
      <c r="C59" s="68" t="s">
        <v>254</v>
      </c>
      <c r="D59" s="8">
        <v>102000100</v>
      </c>
      <c r="E59" s="8" t="s">
        <v>222</v>
      </c>
      <c r="F59" s="2" t="s">
        <v>223</v>
      </c>
      <c r="G59" s="2" t="s">
        <v>257</v>
      </c>
      <c r="H59" s="8">
        <v>175</v>
      </c>
      <c r="I59" s="2" t="s">
        <v>8</v>
      </c>
      <c r="J59" s="67" t="s">
        <v>128</v>
      </c>
      <c r="K59" s="67"/>
      <c r="L59" s="67"/>
    </row>
    <row r="60" spans="2:12" x14ac:dyDescent="0.3">
      <c r="B60" s="10" t="s">
        <v>395</v>
      </c>
      <c r="C60" s="64"/>
      <c r="D60" s="8">
        <v>102000300</v>
      </c>
      <c r="E60" s="8" t="s">
        <v>224</v>
      </c>
      <c r="F60" s="2" t="s">
        <v>225</v>
      </c>
      <c r="G60" s="2" t="s">
        <v>257</v>
      </c>
      <c r="H60" s="8">
        <v>175</v>
      </c>
      <c r="I60" s="2" t="s">
        <v>8</v>
      </c>
      <c r="J60" s="67" t="s">
        <v>129</v>
      </c>
      <c r="K60" s="67"/>
      <c r="L60" s="67"/>
    </row>
    <row r="61" spans="2:12" x14ac:dyDescent="0.3">
      <c r="B61" s="10" t="s">
        <v>86</v>
      </c>
      <c r="C61" s="65"/>
      <c r="D61" s="8">
        <v>102000500</v>
      </c>
      <c r="E61" s="8" t="s">
        <v>226</v>
      </c>
      <c r="F61" s="2" t="s">
        <v>227</v>
      </c>
      <c r="G61" s="2" t="s">
        <v>257</v>
      </c>
      <c r="H61" s="8">
        <v>175</v>
      </c>
      <c r="I61" s="2" t="s">
        <v>8</v>
      </c>
      <c r="J61" s="67" t="s">
        <v>130</v>
      </c>
      <c r="K61" s="67"/>
      <c r="L61" s="67"/>
    </row>
    <row r="62" spans="2:12" x14ac:dyDescent="0.3">
      <c r="B62" s="10" t="s">
        <v>396</v>
      </c>
      <c r="C62" s="8" t="s">
        <v>255</v>
      </c>
      <c r="D62" s="8">
        <v>102000700</v>
      </c>
      <c r="E62" s="8" t="s">
        <v>228</v>
      </c>
      <c r="F62" s="2" t="s">
        <v>131</v>
      </c>
      <c r="G62" s="2" t="s">
        <v>385</v>
      </c>
      <c r="H62" s="43">
        <v>200</v>
      </c>
      <c r="I62" s="2" t="s">
        <v>8</v>
      </c>
      <c r="J62" s="69" t="s">
        <v>260</v>
      </c>
      <c r="K62" s="67"/>
      <c r="L62" s="67"/>
    </row>
    <row r="63" spans="2:12" ht="33" x14ac:dyDescent="0.3">
      <c r="B63" s="10" t="s">
        <v>432</v>
      </c>
      <c r="C63" s="68" t="s">
        <v>427</v>
      </c>
      <c r="D63" s="37"/>
      <c r="E63" s="8" t="s">
        <v>426</v>
      </c>
      <c r="F63" s="2" t="s">
        <v>13</v>
      </c>
      <c r="G63" s="2" t="s">
        <v>310</v>
      </c>
      <c r="H63" s="15" t="s">
        <v>311</v>
      </c>
      <c r="I63" s="2" t="s">
        <v>8</v>
      </c>
      <c r="J63" s="66" t="s">
        <v>309</v>
      </c>
      <c r="K63" s="67"/>
      <c r="L63" s="67"/>
    </row>
    <row r="64" spans="2:12" ht="33" x14ac:dyDescent="0.3">
      <c r="B64" s="10" t="s">
        <v>89</v>
      </c>
      <c r="C64" s="64"/>
      <c r="D64" s="35"/>
      <c r="E64" s="19" t="s">
        <v>428</v>
      </c>
      <c r="F64" s="64"/>
      <c r="G64" s="2" t="s">
        <v>236</v>
      </c>
      <c r="H64" s="2" t="s">
        <v>8</v>
      </c>
      <c r="I64" s="15" t="s">
        <v>386</v>
      </c>
      <c r="J64" s="69"/>
      <c r="K64" s="67"/>
      <c r="L64" s="67"/>
    </row>
    <row r="65" spans="2:12" ht="33" x14ac:dyDescent="0.3">
      <c r="B65" s="10" t="s">
        <v>90</v>
      </c>
      <c r="C65" s="64"/>
      <c r="D65" s="35"/>
      <c r="E65" s="19" t="s">
        <v>429</v>
      </c>
      <c r="F65" s="64"/>
      <c r="G65" s="2" t="s">
        <v>236</v>
      </c>
      <c r="H65" s="2" t="s">
        <v>8</v>
      </c>
      <c r="I65" s="15" t="s">
        <v>259</v>
      </c>
      <c r="J65" s="69"/>
      <c r="K65" s="67"/>
      <c r="L65" s="67"/>
    </row>
    <row r="66" spans="2:12" ht="49.5" x14ac:dyDescent="0.3">
      <c r="B66" s="10" t="s">
        <v>91</v>
      </c>
      <c r="C66" s="65"/>
      <c r="D66" s="36"/>
      <c r="E66" s="19" t="s">
        <v>430</v>
      </c>
      <c r="F66" s="65"/>
      <c r="G66" s="2" t="s">
        <v>236</v>
      </c>
      <c r="H66" s="2" t="s">
        <v>8</v>
      </c>
      <c r="I66" s="15" t="s">
        <v>258</v>
      </c>
      <c r="J66" s="69" t="s">
        <v>431</v>
      </c>
      <c r="K66" s="67"/>
      <c r="L66" s="67"/>
    </row>
    <row r="69" spans="2:12" x14ac:dyDescent="0.3">
      <c r="H69" s="17"/>
    </row>
  </sheetData>
  <mergeCells count="13">
    <mergeCell ref="J57:L57"/>
    <mergeCell ref="J63:L63"/>
    <mergeCell ref="J60:L60"/>
    <mergeCell ref="J61:L61"/>
    <mergeCell ref="C59:C61"/>
    <mergeCell ref="J59:L59"/>
    <mergeCell ref="J58:L58"/>
    <mergeCell ref="C63:C66"/>
    <mergeCell ref="F64:F66"/>
    <mergeCell ref="J62:L62"/>
    <mergeCell ref="J64:L64"/>
    <mergeCell ref="J65:L65"/>
    <mergeCell ref="J66:L66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R120"/>
  <sheetViews>
    <sheetView showGridLines="0" zoomScale="85" zoomScaleNormal="85" workbookViewId="0"/>
  </sheetViews>
  <sheetFormatPr defaultRowHeight="16.5" x14ac:dyDescent="0.3"/>
  <cols>
    <col min="2" max="2" width="6.5" customWidth="1"/>
    <col min="3" max="3" width="28.625" style="5" customWidth="1"/>
    <col min="4" max="8" width="28.625" customWidth="1"/>
    <col min="9" max="9" width="5.875" customWidth="1"/>
    <col min="10" max="10" width="28.625" customWidth="1"/>
    <col min="11" max="11" width="5.875" customWidth="1"/>
    <col min="12" max="12" width="28.625" customWidth="1"/>
  </cols>
  <sheetData>
    <row r="2" spans="2:18" ht="26.25" x14ac:dyDescent="0.3">
      <c r="B2" s="1" t="s">
        <v>103</v>
      </c>
    </row>
    <row r="4" spans="2:18" x14ac:dyDescent="0.3">
      <c r="B4" s="3" t="s">
        <v>418</v>
      </c>
      <c r="K4" s="20"/>
    </row>
    <row r="5" spans="2:18" x14ac:dyDescent="0.3">
      <c r="B5" s="9" t="s">
        <v>1</v>
      </c>
      <c r="C5" s="9" t="s">
        <v>106</v>
      </c>
      <c r="D5" s="54" t="s">
        <v>124</v>
      </c>
      <c r="E5" s="55"/>
      <c r="F5" s="9" t="s">
        <v>177</v>
      </c>
      <c r="G5" s="53" t="s">
        <v>156</v>
      </c>
      <c r="H5" s="53"/>
      <c r="I5" s="53" t="s">
        <v>244</v>
      </c>
      <c r="J5" s="53"/>
      <c r="K5" s="53"/>
      <c r="L5" s="53"/>
    </row>
    <row r="6" spans="2:18" ht="72.75" customHeight="1" x14ac:dyDescent="0.3">
      <c r="B6" s="7">
        <v>1</v>
      </c>
      <c r="C6" s="7">
        <v>1500020</v>
      </c>
      <c r="D6" s="71" t="s">
        <v>234</v>
      </c>
      <c r="E6" s="72"/>
      <c r="F6" s="18" t="s">
        <v>178</v>
      </c>
      <c r="G6" s="70" t="s">
        <v>179</v>
      </c>
      <c r="H6" s="73"/>
      <c r="I6" s="77" t="s">
        <v>245</v>
      </c>
      <c r="J6" s="77"/>
      <c r="K6" s="77"/>
      <c r="L6" s="77"/>
    </row>
    <row r="7" spans="2:18" ht="78.75" customHeight="1" x14ac:dyDescent="0.3">
      <c r="B7" s="7">
        <v>2</v>
      </c>
      <c r="C7" s="7">
        <v>1500030</v>
      </c>
      <c r="D7" s="71" t="s">
        <v>235</v>
      </c>
      <c r="E7" s="72"/>
      <c r="F7" s="14" t="s">
        <v>180</v>
      </c>
      <c r="G7" s="70" t="s">
        <v>181</v>
      </c>
      <c r="H7" s="73"/>
      <c r="I7" s="77" t="s">
        <v>245</v>
      </c>
      <c r="J7" s="77"/>
      <c r="K7" s="77"/>
      <c r="L7" s="77"/>
    </row>
    <row r="8" spans="2:18" x14ac:dyDescent="0.3">
      <c r="B8" s="12"/>
      <c r="E8" s="13"/>
      <c r="F8" s="5"/>
      <c r="G8" s="13"/>
      <c r="H8" s="13"/>
      <c r="I8" s="13"/>
      <c r="J8" s="13"/>
      <c r="K8" s="13"/>
    </row>
    <row r="9" spans="2:18" x14ac:dyDescent="0.3">
      <c r="B9" s="3" t="s">
        <v>419</v>
      </c>
    </row>
    <row r="10" spans="2:18" x14ac:dyDescent="0.3">
      <c r="B10" s="4" t="s">
        <v>420</v>
      </c>
    </row>
    <row r="11" spans="2:18" x14ac:dyDescent="0.3">
      <c r="B11" s="9" t="s">
        <v>19</v>
      </c>
      <c r="C11" s="9" t="s">
        <v>106</v>
      </c>
      <c r="D11" s="9" t="s">
        <v>104</v>
      </c>
      <c r="E11" s="9" t="s">
        <v>105</v>
      </c>
      <c r="F11" s="9" t="s">
        <v>182</v>
      </c>
      <c r="G11" s="9" t="s">
        <v>133</v>
      </c>
      <c r="H11" s="54" t="s">
        <v>172</v>
      </c>
      <c r="I11" s="55"/>
      <c r="J11" s="54" t="s">
        <v>173</v>
      </c>
      <c r="K11" s="55"/>
      <c r="L11" s="9" t="s">
        <v>4</v>
      </c>
      <c r="M11" s="54" t="s">
        <v>156</v>
      </c>
      <c r="N11" s="60"/>
      <c r="O11" s="60"/>
      <c r="P11" s="60"/>
      <c r="Q11" s="60"/>
      <c r="R11" s="55"/>
    </row>
    <row r="12" spans="2:18" x14ac:dyDescent="0.3">
      <c r="B12" s="8">
        <v>1</v>
      </c>
      <c r="C12" s="7">
        <v>6000275</v>
      </c>
      <c r="D12" s="6" t="s">
        <v>107</v>
      </c>
      <c r="E12" s="80" t="s">
        <v>183</v>
      </c>
      <c r="F12" s="7" t="s">
        <v>8</v>
      </c>
      <c r="G12" s="6" t="s">
        <v>139</v>
      </c>
      <c r="H12" s="7" t="s">
        <v>246</v>
      </c>
      <c r="I12" s="7">
        <v>30</v>
      </c>
      <c r="J12" s="7"/>
      <c r="K12" s="7"/>
      <c r="L12" s="74" t="s">
        <v>137</v>
      </c>
      <c r="M12" s="70" t="s">
        <v>157</v>
      </c>
      <c r="N12" s="70"/>
      <c r="O12" s="70"/>
      <c r="P12" s="70"/>
      <c r="Q12" s="70"/>
      <c r="R12" s="70"/>
    </row>
    <row r="13" spans="2:18" x14ac:dyDescent="0.3">
      <c r="B13" s="8">
        <v>2</v>
      </c>
      <c r="C13" s="7">
        <v>6000276</v>
      </c>
      <c r="D13" s="6" t="s">
        <v>107</v>
      </c>
      <c r="E13" s="75"/>
      <c r="F13" s="16">
        <v>50</v>
      </c>
      <c r="G13" s="6" t="s">
        <v>139</v>
      </c>
      <c r="H13" s="7" t="s">
        <v>246</v>
      </c>
      <c r="I13" s="7">
        <v>30</v>
      </c>
      <c r="J13" s="7" t="s">
        <v>247</v>
      </c>
      <c r="K13" s="7">
        <v>10</v>
      </c>
      <c r="L13" s="75"/>
      <c r="M13" s="70"/>
      <c r="N13" s="70"/>
      <c r="O13" s="70"/>
      <c r="P13" s="70"/>
      <c r="Q13" s="70"/>
      <c r="R13" s="70"/>
    </row>
    <row r="14" spans="2:18" x14ac:dyDescent="0.3">
      <c r="B14" s="8">
        <v>3</v>
      </c>
      <c r="C14" s="7">
        <v>6000277</v>
      </c>
      <c r="D14" s="6" t="s">
        <v>107</v>
      </c>
      <c r="E14" s="75"/>
      <c r="F14" s="16">
        <v>100</v>
      </c>
      <c r="G14" s="6" t="s">
        <v>139</v>
      </c>
      <c r="H14" s="7" t="s">
        <v>246</v>
      </c>
      <c r="I14" s="7">
        <v>40</v>
      </c>
      <c r="J14" s="7" t="s">
        <v>247</v>
      </c>
      <c r="K14" s="7">
        <v>10</v>
      </c>
      <c r="L14" s="75"/>
      <c r="M14" s="70"/>
      <c r="N14" s="70"/>
      <c r="O14" s="70"/>
      <c r="P14" s="70"/>
      <c r="Q14" s="70"/>
      <c r="R14" s="70"/>
    </row>
    <row r="15" spans="2:18" x14ac:dyDescent="0.3">
      <c r="B15" s="8">
        <v>4</v>
      </c>
      <c r="C15" s="7">
        <v>6000278</v>
      </c>
      <c r="D15" s="6" t="s">
        <v>108</v>
      </c>
      <c r="E15" s="75"/>
      <c r="F15" s="16">
        <v>200</v>
      </c>
      <c r="G15" s="2" t="s">
        <v>238</v>
      </c>
      <c r="H15" s="7" t="s">
        <v>246</v>
      </c>
      <c r="I15" s="7">
        <v>40</v>
      </c>
      <c r="J15" s="7" t="s">
        <v>247</v>
      </c>
      <c r="K15" s="7">
        <v>20</v>
      </c>
      <c r="L15" s="75"/>
      <c r="M15" s="70" t="s">
        <v>158</v>
      </c>
      <c r="N15" s="70"/>
      <c r="O15" s="70"/>
      <c r="P15" s="70"/>
      <c r="Q15" s="70"/>
      <c r="R15" s="70"/>
    </row>
    <row r="16" spans="2:18" x14ac:dyDescent="0.3">
      <c r="B16" s="8">
        <v>5</v>
      </c>
      <c r="C16" s="7">
        <v>6000279</v>
      </c>
      <c r="D16" s="6" t="s">
        <v>108</v>
      </c>
      <c r="E16" s="75"/>
      <c r="F16" s="16">
        <v>400</v>
      </c>
      <c r="G16" s="2" t="s">
        <v>237</v>
      </c>
      <c r="H16" s="7" t="s">
        <v>246</v>
      </c>
      <c r="I16" s="7">
        <v>50</v>
      </c>
      <c r="J16" s="7" t="s">
        <v>247</v>
      </c>
      <c r="K16" s="7">
        <v>20</v>
      </c>
      <c r="L16" s="75"/>
      <c r="M16" s="70"/>
      <c r="N16" s="70"/>
      <c r="O16" s="70"/>
      <c r="P16" s="70"/>
      <c r="Q16" s="70"/>
      <c r="R16" s="70"/>
    </row>
    <row r="17" spans="2:18" x14ac:dyDescent="0.3">
      <c r="B17" s="8">
        <v>6</v>
      </c>
      <c r="C17" s="7">
        <v>6000280</v>
      </c>
      <c r="D17" s="6" t="s">
        <v>108</v>
      </c>
      <c r="E17" s="75"/>
      <c r="F17" s="16">
        <v>800</v>
      </c>
      <c r="G17" s="2" t="s">
        <v>239</v>
      </c>
      <c r="H17" s="7" t="s">
        <v>246</v>
      </c>
      <c r="I17" s="7">
        <v>50</v>
      </c>
      <c r="J17" s="7" t="s">
        <v>247</v>
      </c>
      <c r="K17" s="7">
        <v>30</v>
      </c>
      <c r="L17" s="75"/>
      <c r="M17" s="70"/>
      <c r="N17" s="70"/>
      <c r="O17" s="70"/>
      <c r="P17" s="70"/>
      <c r="Q17" s="70"/>
      <c r="R17" s="70"/>
    </row>
    <row r="18" spans="2:18" ht="53.25" customHeight="1" x14ac:dyDescent="0.3">
      <c r="B18" s="8">
        <v>7</v>
      </c>
      <c r="C18" s="7">
        <v>6000281</v>
      </c>
      <c r="D18" s="6" t="s">
        <v>109</v>
      </c>
      <c r="E18" s="76"/>
      <c r="F18" s="16">
        <v>1200</v>
      </c>
      <c r="G18" s="2" t="s">
        <v>240</v>
      </c>
      <c r="H18" s="7" t="s">
        <v>246</v>
      </c>
      <c r="I18" s="7">
        <v>50</v>
      </c>
      <c r="J18" s="7" t="s">
        <v>247</v>
      </c>
      <c r="K18" s="7">
        <v>50</v>
      </c>
      <c r="L18" s="76"/>
      <c r="M18" s="70" t="s">
        <v>161</v>
      </c>
      <c r="N18" s="70"/>
      <c r="O18" s="70"/>
      <c r="P18" s="70"/>
      <c r="Q18" s="70"/>
      <c r="R18" s="70"/>
    </row>
    <row r="19" spans="2:18" x14ac:dyDescent="0.3">
      <c r="B19" s="12"/>
      <c r="E19" s="13"/>
      <c r="F19" s="5"/>
      <c r="G19" s="13"/>
      <c r="H19" s="13"/>
      <c r="I19" s="13"/>
      <c r="J19" s="13"/>
      <c r="K19" s="13"/>
    </row>
    <row r="20" spans="2:18" x14ac:dyDescent="0.3">
      <c r="B20" s="4" t="s">
        <v>421</v>
      </c>
      <c r="F20" s="5"/>
    </row>
    <row r="21" spans="2:18" x14ac:dyDescent="0.3">
      <c r="B21" s="9" t="s">
        <v>19</v>
      </c>
      <c r="C21" s="9" t="s">
        <v>106</v>
      </c>
      <c r="D21" s="9" t="s">
        <v>104</v>
      </c>
      <c r="E21" s="9" t="s">
        <v>105</v>
      </c>
      <c r="F21" s="9" t="s">
        <v>182</v>
      </c>
      <c r="G21" s="9" t="s">
        <v>133</v>
      </c>
      <c r="H21" s="54" t="s">
        <v>172</v>
      </c>
      <c r="I21" s="55"/>
      <c r="J21" s="54" t="s">
        <v>173</v>
      </c>
      <c r="K21" s="55"/>
      <c r="L21" s="9" t="s">
        <v>4</v>
      </c>
      <c r="M21" s="54" t="s">
        <v>156</v>
      </c>
      <c r="N21" s="60"/>
      <c r="O21" s="60"/>
      <c r="P21" s="60"/>
      <c r="Q21" s="60"/>
      <c r="R21" s="55"/>
    </row>
    <row r="22" spans="2:18" x14ac:dyDescent="0.3">
      <c r="B22" s="8">
        <v>1</v>
      </c>
      <c r="C22" s="7">
        <v>6000282</v>
      </c>
      <c r="D22" s="6" t="s">
        <v>111</v>
      </c>
      <c r="E22" s="80" t="s">
        <v>184</v>
      </c>
      <c r="F22" s="7" t="s">
        <v>8</v>
      </c>
      <c r="G22" s="6" t="s">
        <v>139</v>
      </c>
      <c r="H22" s="7" t="s">
        <v>248</v>
      </c>
      <c r="I22" s="7">
        <v>30</v>
      </c>
      <c r="J22" s="7"/>
      <c r="K22" s="7"/>
      <c r="L22" s="74" t="s">
        <v>138</v>
      </c>
      <c r="M22" s="70" t="s">
        <v>159</v>
      </c>
      <c r="N22" s="70"/>
      <c r="O22" s="70"/>
      <c r="P22" s="70"/>
      <c r="Q22" s="70"/>
      <c r="R22" s="70"/>
    </row>
    <row r="23" spans="2:18" x14ac:dyDescent="0.3">
      <c r="B23" s="8">
        <v>2</v>
      </c>
      <c r="C23" s="7">
        <v>6000283</v>
      </c>
      <c r="D23" s="6" t="s">
        <v>111</v>
      </c>
      <c r="E23" s="75"/>
      <c r="F23" s="16">
        <v>50</v>
      </c>
      <c r="G23" s="6" t="s">
        <v>139</v>
      </c>
      <c r="H23" s="7" t="s">
        <v>248</v>
      </c>
      <c r="I23" s="7">
        <v>30</v>
      </c>
      <c r="J23" s="7" t="s">
        <v>249</v>
      </c>
      <c r="K23" s="7">
        <v>10</v>
      </c>
      <c r="L23" s="75"/>
      <c r="M23" s="70"/>
      <c r="N23" s="70"/>
      <c r="O23" s="70"/>
      <c r="P23" s="70"/>
      <c r="Q23" s="70"/>
      <c r="R23" s="70"/>
    </row>
    <row r="24" spans="2:18" x14ac:dyDescent="0.3">
      <c r="B24" s="8">
        <v>3</v>
      </c>
      <c r="C24" s="7">
        <v>6000284</v>
      </c>
      <c r="D24" s="6" t="s">
        <v>111</v>
      </c>
      <c r="E24" s="75"/>
      <c r="F24" s="16">
        <v>100</v>
      </c>
      <c r="G24" s="6" t="s">
        <v>139</v>
      </c>
      <c r="H24" s="7" t="s">
        <v>248</v>
      </c>
      <c r="I24" s="7">
        <v>40</v>
      </c>
      <c r="J24" s="7" t="s">
        <v>249</v>
      </c>
      <c r="K24" s="7">
        <v>10</v>
      </c>
      <c r="L24" s="75"/>
      <c r="M24" s="70"/>
      <c r="N24" s="70"/>
      <c r="O24" s="70"/>
      <c r="P24" s="70"/>
      <c r="Q24" s="70"/>
      <c r="R24" s="70"/>
    </row>
    <row r="25" spans="2:18" x14ac:dyDescent="0.3">
      <c r="B25" s="8">
        <v>4</v>
      </c>
      <c r="C25" s="7">
        <v>6000285</v>
      </c>
      <c r="D25" s="6" t="s">
        <v>110</v>
      </c>
      <c r="E25" s="75"/>
      <c r="F25" s="16">
        <v>200</v>
      </c>
      <c r="G25" s="2" t="s">
        <v>140</v>
      </c>
      <c r="H25" s="7" t="s">
        <v>248</v>
      </c>
      <c r="I25" s="7">
        <v>40</v>
      </c>
      <c r="J25" s="7" t="s">
        <v>249</v>
      </c>
      <c r="K25" s="7">
        <v>20</v>
      </c>
      <c r="L25" s="75"/>
      <c r="M25" s="70" t="s">
        <v>160</v>
      </c>
      <c r="N25" s="70"/>
      <c r="O25" s="70"/>
      <c r="P25" s="70"/>
      <c r="Q25" s="70"/>
      <c r="R25" s="70"/>
    </row>
    <row r="26" spans="2:18" x14ac:dyDescent="0.3">
      <c r="B26" s="8">
        <v>5</v>
      </c>
      <c r="C26" s="7">
        <v>6000286</v>
      </c>
      <c r="D26" s="6" t="s">
        <v>110</v>
      </c>
      <c r="E26" s="75"/>
      <c r="F26" s="16">
        <v>400</v>
      </c>
      <c r="G26" s="2" t="s">
        <v>144</v>
      </c>
      <c r="H26" s="7" t="s">
        <v>248</v>
      </c>
      <c r="I26" s="7">
        <v>50</v>
      </c>
      <c r="J26" s="7" t="s">
        <v>249</v>
      </c>
      <c r="K26" s="7">
        <v>20</v>
      </c>
      <c r="L26" s="75"/>
      <c r="M26" s="70"/>
      <c r="N26" s="70"/>
      <c r="O26" s="70"/>
      <c r="P26" s="70"/>
      <c r="Q26" s="70"/>
      <c r="R26" s="70"/>
    </row>
    <row r="27" spans="2:18" x14ac:dyDescent="0.3">
      <c r="B27" s="8">
        <v>6</v>
      </c>
      <c r="C27" s="7">
        <v>6000287</v>
      </c>
      <c r="D27" s="6" t="s">
        <v>110</v>
      </c>
      <c r="E27" s="75"/>
      <c r="F27" s="16">
        <v>800</v>
      </c>
      <c r="G27" s="2" t="s">
        <v>142</v>
      </c>
      <c r="H27" s="7" t="s">
        <v>248</v>
      </c>
      <c r="I27" s="7">
        <v>50</v>
      </c>
      <c r="J27" s="7" t="s">
        <v>249</v>
      </c>
      <c r="K27" s="7">
        <v>30</v>
      </c>
      <c r="L27" s="75"/>
      <c r="M27" s="70"/>
      <c r="N27" s="70"/>
      <c r="O27" s="70"/>
      <c r="P27" s="70"/>
      <c r="Q27" s="70"/>
      <c r="R27" s="70"/>
    </row>
    <row r="28" spans="2:18" ht="48.75" customHeight="1" x14ac:dyDescent="0.3">
      <c r="B28" s="8">
        <v>7</v>
      </c>
      <c r="C28" s="7">
        <v>6000288</v>
      </c>
      <c r="D28" s="6" t="s">
        <v>112</v>
      </c>
      <c r="E28" s="76"/>
      <c r="F28" s="16">
        <v>1200</v>
      </c>
      <c r="G28" s="2" t="s">
        <v>143</v>
      </c>
      <c r="H28" s="7" t="s">
        <v>248</v>
      </c>
      <c r="I28" s="7">
        <v>50</v>
      </c>
      <c r="J28" s="7" t="s">
        <v>249</v>
      </c>
      <c r="K28" s="7">
        <v>50</v>
      </c>
      <c r="L28" s="76"/>
      <c r="M28" s="70" t="s">
        <v>162</v>
      </c>
      <c r="N28" s="70"/>
      <c r="O28" s="70"/>
      <c r="P28" s="70"/>
      <c r="Q28" s="70"/>
      <c r="R28" s="70"/>
    </row>
    <row r="29" spans="2:18" x14ac:dyDescent="0.3">
      <c r="B29" s="12"/>
      <c r="E29" s="13"/>
      <c r="F29" s="5"/>
      <c r="G29" s="13"/>
      <c r="H29" s="13"/>
      <c r="I29" s="13"/>
      <c r="J29" s="13"/>
      <c r="K29" s="13"/>
    </row>
    <row r="30" spans="2:18" x14ac:dyDescent="0.3">
      <c r="B30" s="4" t="s">
        <v>422</v>
      </c>
      <c r="F30" s="5"/>
    </row>
    <row r="31" spans="2:18" x14ac:dyDescent="0.3">
      <c r="B31" s="9" t="s">
        <v>19</v>
      </c>
      <c r="C31" s="9" t="s">
        <v>106</v>
      </c>
      <c r="D31" s="9" t="s">
        <v>104</v>
      </c>
      <c r="E31" s="9" t="s">
        <v>105</v>
      </c>
      <c r="F31" s="9" t="s">
        <v>182</v>
      </c>
      <c r="G31" s="9" t="s">
        <v>133</v>
      </c>
      <c r="H31" s="54" t="s">
        <v>172</v>
      </c>
      <c r="I31" s="55"/>
      <c r="J31" s="54" t="s">
        <v>173</v>
      </c>
      <c r="K31" s="55"/>
      <c r="L31" s="9" t="s">
        <v>4</v>
      </c>
      <c r="M31" s="54" t="s">
        <v>156</v>
      </c>
      <c r="N31" s="60"/>
      <c r="O31" s="60"/>
      <c r="P31" s="60"/>
      <c r="Q31" s="60"/>
      <c r="R31" s="55"/>
    </row>
    <row r="32" spans="2:18" x14ac:dyDescent="0.3">
      <c r="B32" s="8">
        <v>1</v>
      </c>
      <c r="C32" s="7">
        <v>6000289</v>
      </c>
      <c r="D32" s="6" t="s">
        <v>113</v>
      </c>
      <c r="E32" s="80" t="s">
        <v>185</v>
      </c>
      <c r="F32" s="7" t="s">
        <v>8</v>
      </c>
      <c r="G32" s="6" t="s">
        <v>139</v>
      </c>
      <c r="H32" s="7" t="s">
        <v>246</v>
      </c>
      <c r="I32" s="7">
        <v>30</v>
      </c>
      <c r="J32" s="7"/>
      <c r="K32" s="7"/>
      <c r="L32" s="74" t="s">
        <v>135</v>
      </c>
      <c r="M32" s="70" t="s">
        <v>163</v>
      </c>
      <c r="N32" s="70"/>
      <c r="O32" s="70"/>
      <c r="P32" s="70"/>
      <c r="Q32" s="70"/>
      <c r="R32" s="70"/>
    </row>
    <row r="33" spans="2:18" x14ac:dyDescent="0.3">
      <c r="B33" s="8">
        <v>2</v>
      </c>
      <c r="C33" s="7">
        <v>6000290</v>
      </c>
      <c r="D33" s="6" t="s">
        <v>113</v>
      </c>
      <c r="E33" s="75"/>
      <c r="F33" s="16">
        <v>50</v>
      </c>
      <c r="G33" s="6" t="s">
        <v>139</v>
      </c>
      <c r="H33" s="7" t="s">
        <v>246</v>
      </c>
      <c r="I33" s="7">
        <v>30</v>
      </c>
      <c r="J33" s="7" t="s">
        <v>250</v>
      </c>
      <c r="K33" s="7">
        <v>10</v>
      </c>
      <c r="L33" s="75"/>
      <c r="M33" s="70"/>
      <c r="N33" s="70"/>
      <c r="O33" s="70"/>
      <c r="P33" s="70"/>
      <c r="Q33" s="70"/>
      <c r="R33" s="70"/>
    </row>
    <row r="34" spans="2:18" x14ac:dyDescent="0.3">
      <c r="B34" s="8">
        <v>3</v>
      </c>
      <c r="C34" s="7">
        <v>6000291</v>
      </c>
      <c r="D34" s="6" t="s">
        <v>113</v>
      </c>
      <c r="E34" s="75"/>
      <c r="F34" s="16">
        <v>100</v>
      </c>
      <c r="G34" s="6" t="s">
        <v>139</v>
      </c>
      <c r="H34" s="7" t="s">
        <v>246</v>
      </c>
      <c r="I34" s="7">
        <v>40</v>
      </c>
      <c r="J34" s="7" t="s">
        <v>250</v>
      </c>
      <c r="K34" s="7">
        <v>10</v>
      </c>
      <c r="L34" s="75"/>
      <c r="M34" s="70"/>
      <c r="N34" s="70"/>
      <c r="O34" s="70"/>
      <c r="P34" s="70"/>
      <c r="Q34" s="70"/>
      <c r="R34" s="70"/>
    </row>
    <row r="35" spans="2:18" x14ac:dyDescent="0.3">
      <c r="B35" s="8">
        <v>4</v>
      </c>
      <c r="C35" s="7">
        <v>6000292</v>
      </c>
      <c r="D35" s="6" t="s">
        <v>114</v>
      </c>
      <c r="E35" s="75"/>
      <c r="F35" s="16">
        <v>200</v>
      </c>
      <c r="G35" s="2" t="s">
        <v>141</v>
      </c>
      <c r="H35" s="7" t="s">
        <v>246</v>
      </c>
      <c r="I35" s="7">
        <v>40</v>
      </c>
      <c r="J35" s="7" t="s">
        <v>250</v>
      </c>
      <c r="K35" s="7">
        <v>20</v>
      </c>
      <c r="L35" s="75"/>
      <c r="M35" s="70" t="s">
        <v>164</v>
      </c>
      <c r="N35" s="70"/>
      <c r="O35" s="70"/>
      <c r="P35" s="70"/>
      <c r="Q35" s="70"/>
      <c r="R35" s="70"/>
    </row>
    <row r="36" spans="2:18" x14ac:dyDescent="0.3">
      <c r="B36" s="8">
        <v>5</v>
      </c>
      <c r="C36" s="7">
        <v>6000293</v>
      </c>
      <c r="D36" s="6" t="s">
        <v>114</v>
      </c>
      <c r="E36" s="75"/>
      <c r="F36" s="16">
        <v>400</v>
      </c>
      <c r="G36" s="2" t="s">
        <v>145</v>
      </c>
      <c r="H36" s="7" t="s">
        <v>246</v>
      </c>
      <c r="I36" s="7">
        <v>50</v>
      </c>
      <c r="J36" s="7" t="s">
        <v>250</v>
      </c>
      <c r="K36" s="7">
        <v>20</v>
      </c>
      <c r="L36" s="75"/>
      <c r="M36" s="70"/>
      <c r="N36" s="70"/>
      <c r="O36" s="70"/>
      <c r="P36" s="70"/>
      <c r="Q36" s="70"/>
      <c r="R36" s="70"/>
    </row>
    <row r="37" spans="2:18" x14ac:dyDescent="0.3">
      <c r="B37" s="8">
        <v>6</v>
      </c>
      <c r="C37" s="7">
        <v>6000294</v>
      </c>
      <c r="D37" s="6" t="s">
        <v>114</v>
      </c>
      <c r="E37" s="75"/>
      <c r="F37" s="16">
        <v>800</v>
      </c>
      <c r="G37" s="2" t="s">
        <v>146</v>
      </c>
      <c r="H37" s="7" t="s">
        <v>246</v>
      </c>
      <c r="I37" s="7">
        <v>50</v>
      </c>
      <c r="J37" s="7" t="s">
        <v>250</v>
      </c>
      <c r="K37" s="7">
        <v>30</v>
      </c>
      <c r="L37" s="75"/>
      <c r="M37" s="70"/>
      <c r="N37" s="70"/>
      <c r="O37" s="70"/>
      <c r="P37" s="70"/>
      <c r="Q37" s="70"/>
      <c r="R37" s="70"/>
    </row>
    <row r="38" spans="2:18" ht="51.75" customHeight="1" x14ac:dyDescent="0.3">
      <c r="B38" s="8">
        <v>7</v>
      </c>
      <c r="C38" s="7">
        <v>6000295</v>
      </c>
      <c r="D38" s="6" t="s">
        <v>115</v>
      </c>
      <c r="E38" s="76"/>
      <c r="F38" s="16">
        <v>1200</v>
      </c>
      <c r="G38" s="2" t="s">
        <v>147</v>
      </c>
      <c r="H38" s="7" t="s">
        <v>246</v>
      </c>
      <c r="I38" s="7">
        <v>50</v>
      </c>
      <c r="J38" s="7" t="s">
        <v>250</v>
      </c>
      <c r="K38" s="7">
        <v>50</v>
      </c>
      <c r="L38" s="76"/>
      <c r="M38" s="70" t="s">
        <v>171</v>
      </c>
      <c r="N38" s="70"/>
      <c r="O38" s="70"/>
      <c r="P38" s="70"/>
      <c r="Q38" s="70"/>
      <c r="R38" s="70"/>
    </row>
    <row r="39" spans="2:18" x14ac:dyDescent="0.3">
      <c r="B39" s="12"/>
      <c r="E39" s="13"/>
      <c r="F39" s="5"/>
      <c r="G39" s="13"/>
      <c r="H39" s="13"/>
      <c r="I39" s="13"/>
      <c r="J39" s="13"/>
      <c r="K39" s="13"/>
    </row>
    <row r="40" spans="2:18" x14ac:dyDescent="0.3">
      <c r="B40" s="4" t="s">
        <v>423</v>
      </c>
      <c r="F40" s="5"/>
    </row>
    <row r="41" spans="2:18" x14ac:dyDescent="0.3">
      <c r="B41" s="9" t="s">
        <v>19</v>
      </c>
      <c r="C41" s="9" t="s">
        <v>106</v>
      </c>
      <c r="D41" s="9" t="s">
        <v>104</v>
      </c>
      <c r="E41" s="9" t="s">
        <v>105</v>
      </c>
      <c r="F41" s="9" t="s">
        <v>182</v>
      </c>
      <c r="G41" s="9" t="s">
        <v>133</v>
      </c>
      <c r="H41" s="54" t="s">
        <v>172</v>
      </c>
      <c r="I41" s="55"/>
      <c r="J41" s="54" t="s">
        <v>173</v>
      </c>
      <c r="K41" s="55"/>
      <c r="L41" s="9" t="s">
        <v>4</v>
      </c>
      <c r="M41" s="54" t="s">
        <v>156</v>
      </c>
      <c r="N41" s="60"/>
      <c r="O41" s="60"/>
      <c r="P41" s="60"/>
      <c r="Q41" s="60"/>
      <c r="R41" s="55"/>
    </row>
    <row r="42" spans="2:18" x14ac:dyDescent="0.3">
      <c r="B42" s="8">
        <v>1</v>
      </c>
      <c r="C42" s="7">
        <v>6000296</v>
      </c>
      <c r="D42" s="6" t="s">
        <v>117</v>
      </c>
      <c r="E42" s="80" t="s">
        <v>186</v>
      </c>
      <c r="F42" s="7" t="s">
        <v>8</v>
      </c>
      <c r="G42" s="6" t="s">
        <v>139</v>
      </c>
      <c r="H42" s="7" t="s">
        <v>251</v>
      </c>
      <c r="I42" s="7">
        <v>30</v>
      </c>
      <c r="J42" s="7"/>
      <c r="K42" s="7"/>
      <c r="L42" s="74" t="s">
        <v>136</v>
      </c>
      <c r="M42" s="70" t="s">
        <v>165</v>
      </c>
      <c r="N42" s="70"/>
      <c r="O42" s="70"/>
      <c r="P42" s="70"/>
      <c r="Q42" s="70"/>
      <c r="R42" s="70"/>
    </row>
    <row r="43" spans="2:18" x14ac:dyDescent="0.3">
      <c r="B43" s="8">
        <v>2</v>
      </c>
      <c r="C43" s="7">
        <v>6000297</v>
      </c>
      <c r="D43" s="6" t="s">
        <v>117</v>
      </c>
      <c r="E43" s="75"/>
      <c r="F43" s="16">
        <v>50</v>
      </c>
      <c r="G43" s="6" t="s">
        <v>139</v>
      </c>
      <c r="H43" s="7" t="s">
        <v>251</v>
      </c>
      <c r="I43" s="7">
        <v>30</v>
      </c>
      <c r="J43" s="7" t="s">
        <v>252</v>
      </c>
      <c r="K43" s="7">
        <v>10</v>
      </c>
      <c r="L43" s="75"/>
      <c r="M43" s="70"/>
      <c r="N43" s="70"/>
      <c r="O43" s="70"/>
      <c r="P43" s="70"/>
      <c r="Q43" s="70"/>
      <c r="R43" s="70"/>
    </row>
    <row r="44" spans="2:18" x14ac:dyDescent="0.3">
      <c r="B44" s="8">
        <v>3</v>
      </c>
      <c r="C44" s="7">
        <v>6000298</v>
      </c>
      <c r="D44" s="6" t="s">
        <v>117</v>
      </c>
      <c r="E44" s="75"/>
      <c r="F44" s="16">
        <v>100</v>
      </c>
      <c r="G44" s="6" t="s">
        <v>139</v>
      </c>
      <c r="H44" s="7" t="s">
        <v>251</v>
      </c>
      <c r="I44" s="7">
        <v>40</v>
      </c>
      <c r="J44" s="7" t="s">
        <v>252</v>
      </c>
      <c r="K44" s="7">
        <v>10</v>
      </c>
      <c r="L44" s="75"/>
      <c r="M44" s="70"/>
      <c r="N44" s="70"/>
      <c r="O44" s="70"/>
      <c r="P44" s="70"/>
      <c r="Q44" s="70"/>
      <c r="R44" s="70"/>
    </row>
    <row r="45" spans="2:18" x14ac:dyDescent="0.3">
      <c r="B45" s="8">
        <v>4</v>
      </c>
      <c r="C45" s="7">
        <v>6000299</v>
      </c>
      <c r="D45" s="6" t="s">
        <v>116</v>
      </c>
      <c r="E45" s="75"/>
      <c r="F45" s="16">
        <v>200</v>
      </c>
      <c r="G45" s="2" t="s">
        <v>148</v>
      </c>
      <c r="H45" s="7" t="s">
        <v>251</v>
      </c>
      <c r="I45" s="7">
        <v>40</v>
      </c>
      <c r="J45" s="7" t="s">
        <v>252</v>
      </c>
      <c r="K45" s="7">
        <v>20</v>
      </c>
      <c r="L45" s="75"/>
      <c r="M45" s="70" t="s">
        <v>166</v>
      </c>
      <c r="N45" s="70"/>
      <c r="O45" s="70"/>
      <c r="P45" s="70"/>
      <c r="Q45" s="70"/>
      <c r="R45" s="70"/>
    </row>
    <row r="46" spans="2:18" x14ac:dyDescent="0.3">
      <c r="B46" s="8">
        <v>5</v>
      </c>
      <c r="C46" s="7">
        <v>6000300</v>
      </c>
      <c r="D46" s="6" t="s">
        <v>116</v>
      </c>
      <c r="E46" s="75"/>
      <c r="F46" s="16">
        <v>400</v>
      </c>
      <c r="G46" s="2" t="s">
        <v>149</v>
      </c>
      <c r="H46" s="7" t="s">
        <v>251</v>
      </c>
      <c r="I46" s="7">
        <v>50</v>
      </c>
      <c r="J46" s="7" t="s">
        <v>252</v>
      </c>
      <c r="K46" s="7">
        <v>20</v>
      </c>
      <c r="L46" s="75"/>
      <c r="M46" s="70"/>
      <c r="N46" s="70"/>
      <c r="O46" s="70"/>
      <c r="P46" s="70"/>
      <c r="Q46" s="70"/>
      <c r="R46" s="70"/>
    </row>
    <row r="47" spans="2:18" x14ac:dyDescent="0.3">
      <c r="B47" s="8">
        <v>6</v>
      </c>
      <c r="C47" s="7">
        <v>6000301</v>
      </c>
      <c r="D47" s="6" t="s">
        <v>116</v>
      </c>
      <c r="E47" s="75"/>
      <c r="F47" s="16">
        <v>800</v>
      </c>
      <c r="G47" s="2" t="s">
        <v>150</v>
      </c>
      <c r="H47" s="7" t="s">
        <v>251</v>
      </c>
      <c r="I47" s="7">
        <v>50</v>
      </c>
      <c r="J47" s="7" t="s">
        <v>252</v>
      </c>
      <c r="K47" s="7">
        <v>30</v>
      </c>
      <c r="L47" s="75"/>
      <c r="M47" s="70"/>
      <c r="N47" s="70"/>
      <c r="O47" s="70"/>
      <c r="P47" s="70"/>
      <c r="Q47" s="70"/>
      <c r="R47" s="70"/>
    </row>
    <row r="48" spans="2:18" ht="55.5" customHeight="1" x14ac:dyDescent="0.3">
      <c r="B48" s="8">
        <v>7</v>
      </c>
      <c r="C48" s="7">
        <v>6000302</v>
      </c>
      <c r="D48" s="6" t="s">
        <v>118</v>
      </c>
      <c r="E48" s="76"/>
      <c r="F48" s="16">
        <v>1200</v>
      </c>
      <c r="G48" s="2" t="s">
        <v>151</v>
      </c>
      <c r="H48" s="7" t="s">
        <v>251</v>
      </c>
      <c r="I48" s="7">
        <v>50</v>
      </c>
      <c r="J48" s="7" t="s">
        <v>252</v>
      </c>
      <c r="K48" s="7">
        <v>50</v>
      </c>
      <c r="L48" s="76"/>
      <c r="M48" s="70" t="s">
        <v>167</v>
      </c>
      <c r="N48" s="70"/>
      <c r="O48" s="70"/>
      <c r="P48" s="70"/>
      <c r="Q48" s="70"/>
      <c r="R48" s="70"/>
    </row>
    <row r="49" spans="2:18" x14ac:dyDescent="0.3">
      <c r="B49" s="12"/>
      <c r="E49" s="13"/>
      <c r="F49" s="5"/>
      <c r="G49" s="13"/>
      <c r="H49" s="13"/>
      <c r="I49" s="13"/>
      <c r="J49" s="13"/>
      <c r="K49" s="13"/>
    </row>
    <row r="50" spans="2:18" x14ac:dyDescent="0.3">
      <c r="B50" s="4" t="s">
        <v>424</v>
      </c>
      <c r="F50" s="5"/>
    </row>
    <row r="51" spans="2:18" x14ac:dyDescent="0.3">
      <c r="B51" s="9" t="s">
        <v>19</v>
      </c>
      <c r="C51" s="9" t="s">
        <v>106</v>
      </c>
      <c r="D51" s="9" t="s">
        <v>104</v>
      </c>
      <c r="E51" s="9" t="s">
        <v>105</v>
      </c>
      <c r="F51" s="9" t="s">
        <v>182</v>
      </c>
      <c r="G51" s="9" t="s">
        <v>133</v>
      </c>
      <c r="H51" s="54" t="s">
        <v>172</v>
      </c>
      <c r="I51" s="55"/>
      <c r="J51" s="54" t="s">
        <v>173</v>
      </c>
      <c r="K51" s="55"/>
      <c r="L51" s="9" t="s">
        <v>4</v>
      </c>
      <c r="M51" s="54" t="s">
        <v>156</v>
      </c>
      <c r="N51" s="60"/>
      <c r="O51" s="60"/>
      <c r="P51" s="60"/>
      <c r="Q51" s="60"/>
      <c r="R51" s="55"/>
    </row>
    <row r="52" spans="2:18" x14ac:dyDescent="0.3">
      <c r="B52" s="8">
        <v>1</v>
      </c>
      <c r="C52" s="7">
        <v>6000303</v>
      </c>
      <c r="D52" s="6" t="s">
        <v>119</v>
      </c>
      <c r="E52" s="80" t="s">
        <v>187</v>
      </c>
      <c r="F52" s="7" t="s">
        <v>8</v>
      </c>
      <c r="G52" s="6" t="s">
        <v>139</v>
      </c>
      <c r="H52" s="7" t="s">
        <v>251</v>
      </c>
      <c r="I52" s="7">
        <v>30</v>
      </c>
      <c r="J52" s="7"/>
      <c r="K52" s="7"/>
      <c r="L52" s="74" t="s">
        <v>134</v>
      </c>
      <c r="M52" s="70" t="s">
        <v>168</v>
      </c>
      <c r="N52" s="70"/>
      <c r="O52" s="70"/>
      <c r="P52" s="70"/>
      <c r="Q52" s="70"/>
      <c r="R52" s="70"/>
    </row>
    <row r="53" spans="2:18" x14ac:dyDescent="0.3">
      <c r="B53" s="8">
        <v>2</v>
      </c>
      <c r="C53" s="7">
        <v>6000304</v>
      </c>
      <c r="D53" s="6" t="s">
        <v>119</v>
      </c>
      <c r="E53" s="75"/>
      <c r="F53" s="16">
        <v>50</v>
      </c>
      <c r="G53" s="6" t="s">
        <v>139</v>
      </c>
      <c r="H53" s="7" t="s">
        <v>251</v>
      </c>
      <c r="I53" s="7">
        <v>30</v>
      </c>
      <c r="J53" s="7" t="s">
        <v>253</v>
      </c>
      <c r="K53" s="7">
        <v>10</v>
      </c>
      <c r="L53" s="75"/>
      <c r="M53" s="70"/>
      <c r="N53" s="70"/>
      <c r="O53" s="70"/>
      <c r="P53" s="70"/>
      <c r="Q53" s="70"/>
      <c r="R53" s="70"/>
    </row>
    <row r="54" spans="2:18" x14ac:dyDescent="0.3">
      <c r="B54" s="8">
        <v>3</v>
      </c>
      <c r="C54" s="7">
        <v>6000305</v>
      </c>
      <c r="D54" s="6" t="s">
        <v>119</v>
      </c>
      <c r="E54" s="75"/>
      <c r="F54" s="16">
        <v>100</v>
      </c>
      <c r="G54" s="6" t="s">
        <v>139</v>
      </c>
      <c r="H54" s="7" t="s">
        <v>251</v>
      </c>
      <c r="I54" s="7">
        <v>40</v>
      </c>
      <c r="J54" s="7" t="s">
        <v>253</v>
      </c>
      <c r="K54" s="7">
        <v>10</v>
      </c>
      <c r="L54" s="75"/>
      <c r="M54" s="70"/>
      <c r="N54" s="70"/>
      <c r="O54" s="70"/>
      <c r="P54" s="70"/>
      <c r="Q54" s="70"/>
      <c r="R54" s="70"/>
    </row>
    <row r="55" spans="2:18" x14ac:dyDescent="0.3">
      <c r="B55" s="8">
        <v>4</v>
      </c>
      <c r="C55" s="7">
        <v>6000306</v>
      </c>
      <c r="D55" s="6" t="s">
        <v>120</v>
      </c>
      <c r="E55" s="75"/>
      <c r="F55" s="16">
        <v>200</v>
      </c>
      <c r="G55" s="2" t="s">
        <v>152</v>
      </c>
      <c r="H55" s="7" t="s">
        <v>251</v>
      </c>
      <c r="I55" s="7">
        <v>40</v>
      </c>
      <c r="J55" s="7" t="s">
        <v>253</v>
      </c>
      <c r="K55" s="7">
        <v>20</v>
      </c>
      <c r="L55" s="75"/>
      <c r="M55" s="70" t="s">
        <v>169</v>
      </c>
      <c r="N55" s="70"/>
      <c r="O55" s="70"/>
      <c r="P55" s="70"/>
      <c r="Q55" s="70"/>
      <c r="R55" s="70"/>
    </row>
    <row r="56" spans="2:18" x14ac:dyDescent="0.3">
      <c r="B56" s="8">
        <v>5</v>
      </c>
      <c r="C56" s="7">
        <v>6000307</v>
      </c>
      <c r="D56" s="6" t="s">
        <v>120</v>
      </c>
      <c r="E56" s="75"/>
      <c r="F56" s="16">
        <v>400</v>
      </c>
      <c r="G56" s="2" t="s">
        <v>153</v>
      </c>
      <c r="H56" s="7" t="s">
        <v>251</v>
      </c>
      <c r="I56" s="7">
        <v>50</v>
      </c>
      <c r="J56" s="7" t="s">
        <v>253</v>
      </c>
      <c r="K56" s="7">
        <v>20</v>
      </c>
      <c r="L56" s="75"/>
      <c r="M56" s="70"/>
      <c r="N56" s="70"/>
      <c r="O56" s="70"/>
      <c r="P56" s="70"/>
      <c r="Q56" s="70"/>
      <c r="R56" s="70"/>
    </row>
    <row r="57" spans="2:18" x14ac:dyDescent="0.3">
      <c r="B57" s="8">
        <v>6</v>
      </c>
      <c r="C57" s="7">
        <v>6000308</v>
      </c>
      <c r="D57" s="6" t="s">
        <v>120</v>
      </c>
      <c r="E57" s="75"/>
      <c r="F57" s="16">
        <v>800</v>
      </c>
      <c r="G57" s="2" t="s">
        <v>154</v>
      </c>
      <c r="H57" s="7" t="s">
        <v>251</v>
      </c>
      <c r="I57" s="7">
        <v>50</v>
      </c>
      <c r="J57" s="7" t="s">
        <v>253</v>
      </c>
      <c r="K57" s="7">
        <v>30</v>
      </c>
      <c r="L57" s="75"/>
      <c r="M57" s="70"/>
      <c r="N57" s="70"/>
      <c r="O57" s="70"/>
      <c r="P57" s="70"/>
      <c r="Q57" s="70"/>
      <c r="R57" s="70"/>
    </row>
    <row r="58" spans="2:18" ht="55.5" customHeight="1" x14ac:dyDescent="0.3">
      <c r="B58" s="8">
        <v>7</v>
      </c>
      <c r="C58" s="7">
        <v>6000309</v>
      </c>
      <c r="D58" s="6" t="s">
        <v>121</v>
      </c>
      <c r="E58" s="76"/>
      <c r="F58" s="16">
        <v>1200</v>
      </c>
      <c r="G58" s="2" t="s">
        <v>155</v>
      </c>
      <c r="H58" s="7" t="s">
        <v>251</v>
      </c>
      <c r="I58" s="7">
        <v>50</v>
      </c>
      <c r="J58" s="7" t="s">
        <v>253</v>
      </c>
      <c r="K58" s="7">
        <v>50</v>
      </c>
      <c r="L58" s="76"/>
      <c r="M58" s="70" t="s">
        <v>170</v>
      </c>
      <c r="N58" s="70"/>
      <c r="O58" s="70"/>
      <c r="P58" s="70"/>
      <c r="Q58" s="70"/>
      <c r="R58" s="70"/>
    </row>
    <row r="59" spans="2:18" x14ac:dyDescent="0.3">
      <c r="B59" s="12"/>
      <c r="E59" s="13"/>
      <c r="F59" s="13"/>
      <c r="G59" s="13"/>
      <c r="H59" s="13"/>
      <c r="I59" s="13"/>
      <c r="J59" s="13"/>
      <c r="K59" s="13"/>
    </row>
    <row r="60" spans="2:18" x14ac:dyDescent="0.3">
      <c r="B60" s="3" t="s">
        <v>425</v>
      </c>
    </row>
    <row r="61" spans="2:18" x14ac:dyDescent="0.3">
      <c r="B61" s="4" t="s">
        <v>243</v>
      </c>
    </row>
    <row r="62" spans="2:18" x14ac:dyDescent="0.3">
      <c r="B62" s="9" t="s">
        <v>1</v>
      </c>
      <c r="C62" s="9" t="s">
        <v>106</v>
      </c>
      <c r="D62" s="54" t="s">
        <v>124</v>
      </c>
      <c r="E62" s="55"/>
      <c r="F62" s="9" t="s">
        <v>125</v>
      </c>
      <c r="G62" s="54" t="s">
        <v>174</v>
      </c>
      <c r="H62" s="55"/>
      <c r="I62" s="20"/>
      <c r="K62" s="20"/>
    </row>
    <row r="63" spans="2:18" ht="16.5" customHeight="1" x14ac:dyDescent="0.3">
      <c r="B63" s="7">
        <v>1</v>
      </c>
      <c r="C63" s="7">
        <v>1500020</v>
      </c>
      <c r="D63" s="71" t="s">
        <v>233</v>
      </c>
      <c r="E63" s="72"/>
      <c r="F63" s="14">
        <v>50</v>
      </c>
      <c r="G63" s="78"/>
      <c r="H63" s="79"/>
      <c r="I63" s="20"/>
      <c r="K63" s="20"/>
    </row>
    <row r="64" spans="2:18" x14ac:dyDescent="0.3">
      <c r="B64" s="7">
        <v>2</v>
      </c>
      <c r="C64" s="7">
        <v>19000043</v>
      </c>
      <c r="D64" s="71" t="s">
        <v>126</v>
      </c>
      <c r="E64" s="72"/>
      <c r="F64" s="14">
        <v>5</v>
      </c>
      <c r="G64" s="78" t="s">
        <v>175</v>
      </c>
      <c r="H64" s="79"/>
      <c r="I64" s="20"/>
      <c r="K64" s="20"/>
    </row>
    <row r="65" spans="2:11" x14ac:dyDescent="0.3">
      <c r="B65" s="7">
        <v>3</v>
      </c>
      <c r="C65" s="7">
        <v>19000065</v>
      </c>
      <c r="D65" s="71" t="s">
        <v>127</v>
      </c>
      <c r="E65" s="72"/>
      <c r="F65" s="14">
        <v>4</v>
      </c>
      <c r="G65" s="78" t="s">
        <v>176</v>
      </c>
      <c r="H65" s="79"/>
      <c r="I65" s="20"/>
      <c r="K65" s="20"/>
    </row>
    <row r="66" spans="2:11" x14ac:dyDescent="0.3">
      <c r="B66" s="7">
        <v>4</v>
      </c>
      <c r="C66" s="7">
        <v>19000525</v>
      </c>
      <c r="D66" s="71" t="s">
        <v>342</v>
      </c>
      <c r="E66" s="72"/>
      <c r="F66" s="14">
        <v>10</v>
      </c>
      <c r="G66" s="78" t="s">
        <v>345</v>
      </c>
      <c r="H66" s="79"/>
      <c r="I66" s="20"/>
      <c r="K66" s="20"/>
    </row>
    <row r="67" spans="2:11" x14ac:dyDescent="0.3">
      <c r="B67" s="7">
        <v>5</v>
      </c>
      <c r="C67" s="7">
        <v>19000526</v>
      </c>
      <c r="D67" s="71" t="s">
        <v>343</v>
      </c>
      <c r="E67" s="72"/>
      <c r="F67" s="44">
        <v>35</v>
      </c>
      <c r="G67" s="78" t="s">
        <v>348</v>
      </c>
      <c r="H67" s="79"/>
      <c r="I67" s="20"/>
      <c r="K67" s="20"/>
    </row>
    <row r="68" spans="2:11" x14ac:dyDescent="0.3">
      <c r="B68" s="7">
        <v>6</v>
      </c>
      <c r="C68" s="7">
        <v>19000527</v>
      </c>
      <c r="D68" s="71" t="s">
        <v>344</v>
      </c>
      <c r="E68" s="72"/>
      <c r="F68" s="44">
        <v>225</v>
      </c>
      <c r="G68" s="78" t="s">
        <v>349</v>
      </c>
      <c r="H68" s="79"/>
      <c r="I68" s="20"/>
      <c r="K68" s="20"/>
    </row>
    <row r="69" spans="2:11" x14ac:dyDescent="0.3">
      <c r="B69" s="30"/>
      <c r="C69" s="30"/>
      <c r="D69" s="31"/>
      <c r="E69" s="31"/>
      <c r="F69" s="32"/>
      <c r="G69" s="20"/>
      <c r="H69" s="20"/>
      <c r="I69" s="20"/>
      <c r="K69" s="20"/>
    </row>
    <row r="70" spans="2:11" x14ac:dyDescent="0.3">
      <c r="B70" s="4" t="s">
        <v>347</v>
      </c>
      <c r="C70"/>
      <c r="D70" s="31"/>
      <c r="E70" s="31"/>
      <c r="F70" s="4"/>
      <c r="G70" s="20"/>
      <c r="H70" s="20"/>
      <c r="I70" s="20"/>
      <c r="K70" s="20"/>
    </row>
    <row r="71" spans="2:11" x14ac:dyDescent="0.3">
      <c r="B71" s="9" t="s">
        <v>1</v>
      </c>
      <c r="C71" s="9" t="s">
        <v>350</v>
      </c>
      <c r="D71" s="9" t="s">
        <v>351</v>
      </c>
      <c r="E71" s="31"/>
      <c r="F71" s="32"/>
      <c r="G71" s="20"/>
      <c r="H71" s="20"/>
      <c r="I71" s="20"/>
      <c r="K71" s="20"/>
    </row>
    <row r="72" spans="2:11" x14ac:dyDescent="0.3">
      <c r="B72" s="34" t="s">
        <v>357</v>
      </c>
      <c r="C72" s="33">
        <v>500</v>
      </c>
      <c r="D72" s="7">
        <v>0.47359000000000007</v>
      </c>
      <c r="E72" s="31"/>
      <c r="F72" s="32"/>
      <c r="G72" s="20"/>
      <c r="H72" s="20"/>
      <c r="I72" s="20"/>
      <c r="K72" s="20"/>
    </row>
    <row r="73" spans="2:11" x14ac:dyDescent="0.3">
      <c r="B73" s="34" t="s">
        <v>358</v>
      </c>
      <c r="C73" s="33">
        <v>1000</v>
      </c>
      <c r="D73" s="7">
        <v>0.35</v>
      </c>
      <c r="E73" s="31"/>
      <c r="F73" s="32"/>
      <c r="G73" s="20"/>
      <c r="H73" s="20"/>
      <c r="I73" s="20"/>
      <c r="K73" s="20"/>
    </row>
    <row r="74" spans="2:11" x14ac:dyDescent="0.3">
      <c r="B74" s="34" t="s">
        <v>359</v>
      </c>
      <c r="C74" s="33">
        <v>10000</v>
      </c>
      <c r="D74" s="7">
        <v>0.15</v>
      </c>
      <c r="E74" s="31"/>
      <c r="F74" s="32"/>
      <c r="G74" s="20"/>
      <c r="H74" s="20"/>
      <c r="I74" s="20"/>
      <c r="K74" s="20"/>
    </row>
    <row r="75" spans="2:11" x14ac:dyDescent="0.3">
      <c r="B75" s="34" t="s">
        <v>360</v>
      </c>
      <c r="C75" s="33">
        <v>50000</v>
      </c>
      <c r="D75" s="7">
        <v>0.02</v>
      </c>
      <c r="E75" s="31"/>
      <c r="F75" s="32"/>
      <c r="G75" s="20"/>
      <c r="H75" s="20"/>
      <c r="I75" s="20"/>
      <c r="K75" s="20"/>
    </row>
    <row r="76" spans="2:11" x14ac:dyDescent="0.3">
      <c r="B76" s="34" t="s">
        <v>361</v>
      </c>
      <c r="C76" s="33">
        <v>100000</v>
      </c>
      <c r="D76" s="7">
        <v>5.0000000000000001E-3</v>
      </c>
      <c r="E76" s="31"/>
      <c r="F76" s="32"/>
      <c r="G76" s="20"/>
      <c r="H76" s="20"/>
      <c r="I76" s="20"/>
      <c r="K76" s="20"/>
    </row>
    <row r="77" spans="2:11" x14ac:dyDescent="0.3">
      <c r="B77" s="34" t="s">
        <v>362</v>
      </c>
      <c r="C77" s="33">
        <v>500000</v>
      </c>
      <c r="D77" s="7">
        <v>1E-3</v>
      </c>
      <c r="E77" s="31"/>
      <c r="F77" s="32"/>
      <c r="G77" s="20"/>
      <c r="H77" s="20"/>
      <c r="I77" s="20"/>
      <c r="K77" s="20"/>
    </row>
    <row r="78" spans="2:11" x14ac:dyDescent="0.3">
      <c r="B78" s="34" t="s">
        <v>363</v>
      </c>
      <c r="C78" s="33">
        <v>1000000</v>
      </c>
      <c r="D78" s="7">
        <v>4.0000000000000002E-4</v>
      </c>
      <c r="E78" s="31"/>
      <c r="F78" s="32"/>
      <c r="G78" s="20"/>
      <c r="H78" s="20"/>
      <c r="I78" s="20"/>
      <c r="K78" s="20"/>
    </row>
    <row r="79" spans="2:11" x14ac:dyDescent="0.3">
      <c r="B79" s="34" t="s">
        <v>364</v>
      </c>
      <c r="C79" s="33">
        <v>5000000</v>
      </c>
      <c r="D79" s="7">
        <v>1.0000000000000001E-5</v>
      </c>
      <c r="E79" s="31"/>
      <c r="F79" s="32"/>
      <c r="G79" s="20"/>
      <c r="H79" s="20"/>
      <c r="I79" s="20"/>
      <c r="K79" s="20"/>
    </row>
    <row r="80" spans="2:11" x14ac:dyDescent="0.3">
      <c r="B80" s="30"/>
      <c r="C80" s="30"/>
      <c r="D80" s="31"/>
      <c r="E80" s="31"/>
      <c r="F80" s="32"/>
      <c r="G80" s="20"/>
      <c r="H80" s="20"/>
      <c r="I80" s="20"/>
      <c r="K80" s="20"/>
    </row>
    <row r="81" spans="2:11" x14ac:dyDescent="0.3">
      <c r="B81" s="4" t="s">
        <v>346</v>
      </c>
      <c r="C81"/>
      <c r="D81" s="31"/>
      <c r="E81" s="31"/>
      <c r="F81" s="32"/>
      <c r="G81" s="20"/>
      <c r="H81" s="20"/>
      <c r="I81" s="20"/>
      <c r="K81" s="20"/>
    </row>
    <row r="82" spans="2:11" x14ac:dyDescent="0.3">
      <c r="B82" s="9" t="s">
        <v>1</v>
      </c>
      <c r="C82" s="9" t="s">
        <v>124</v>
      </c>
      <c r="D82" s="9" t="s">
        <v>336</v>
      </c>
      <c r="E82" s="9" t="s">
        <v>351</v>
      </c>
      <c r="F82" s="32"/>
      <c r="G82" s="20"/>
      <c r="H82" s="20"/>
      <c r="I82" s="20"/>
      <c r="K82" s="20"/>
    </row>
    <row r="83" spans="2:11" x14ac:dyDescent="0.3">
      <c r="B83" s="34" t="s">
        <v>356</v>
      </c>
      <c r="C83" s="7" t="s">
        <v>352</v>
      </c>
      <c r="D83" s="33">
        <v>300</v>
      </c>
      <c r="E83" s="7">
        <v>5.9499999999999997E-2</v>
      </c>
      <c r="F83" s="32"/>
      <c r="G83" s="20"/>
      <c r="H83" s="20"/>
      <c r="I83" s="20"/>
      <c r="K83" s="20"/>
    </row>
    <row r="84" spans="2:11" x14ac:dyDescent="0.3">
      <c r="B84" s="34" t="s">
        <v>365</v>
      </c>
      <c r="C84" s="7" t="s">
        <v>352</v>
      </c>
      <c r="D84" s="33">
        <v>750</v>
      </c>
      <c r="E84" s="7">
        <v>0.1</v>
      </c>
      <c r="F84" s="32"/>
      <c r="G84" s="20"/>
      <c r="H84" s="20"/>
      <c r="I84" s="20"/>
      <c r="K84" s="20"/>
    </row>
    <row r="85" spans="2:11" x14ac:dyDescent="0.3">
      <c r="B85" s="34" t="s">
        <v>366</v>
      </c>
      <c r="C85" s="7" t="s">
        <v>352</v>
      </c>
      <c r="D85" s="33">
        <v>1500</v>
      </c>
      <c r="E85" s="7">
        <v>7.0000000000000007E-2</v>
      </c>
      <c r="F85" s="32"/>
      <c r="G85" s="20"/>
      <c r="H85" s="20"/>
      <c r="I85" s="20"/>
      <c r="K85" s="20"/>
    </row>
    <row r="86" spans="2:11" x14ac:dyDescent="0.3">
      <c r="B86" s="34" t="s">
        <v>367</v>
      </c>
      <c r="C86" s="7" t="s">
        <v>352</v>
      </c>
      <c r="D86" s="33">
        <v>15000</v>
      </c>
      <c r="E86" s="7">
        <v>0.02</v>
      </c>
      <c r="F86" s="32"/>
      <c r="G86" s="20"/>
      <c r="H86" s="20"/>
      <c r="I86" s="20"/>
      <c r="K86" s="20"/>
    </row>
    <row r="87" spans="2:11" x14ac:dyDescent="0.3">
      <c r="B87" s="34" t="s">
        <v>368</v>
      </c>
      <c r="C87" s="7" t="s">
        <v>352</v>
      </c>
      <c r="D87" s="33">
        <v>100000</v>
      </c>
      <c r="E87" s="7">
        <v>5.0000000000000001E-4</v>
      </c>
      <c r="F87" s="32"/>
      <c r="G87" s="20"/>
      <c r="H87" s="20"/>
      <c r="I87" s="20"/>
      <c r="K87" s="20"/>
    </row>
    <row r="88" spans="2:11" x14ac:dyDescent="0.3">
      <c r="B88" s="34" t="s">
        <v>369</v>
      </c>
      <c r="C88" s="7" t="s">
        <v>353</v>
      </c>
      <c r="D88" s="33">
        <v>300</v>
      </c>
      <c r="E88" s="7">
        <v>5.9499999999999997E-2</v>
      </c>
      <c r="F88" s="32"/>
      <c r="G88" s="20"/>
      <c r="H88" s="20"/>
      <c r="I88" s="20"/>
      <c r="K88" s="20"/>
    </row>
    <row r="89" spans="2:11" x14ac:dyDescent="0.3">
      <c r="B89" s="34" t="s">
        <v>370</v>
      </c>
      <c r="C89" s="7" t="s">
        <v>353</v>
      </c>
      <c r="D89" s="33">
        <v>750</v>
      </c>
      <c r="E89" s="7">
        <v>0.1</v>
      </c>
      <c r="F89" s="32"/>
      <c r="G89" s="20"/>
      <c r="H89" s="20"/>
      <c r="I89" s="20"/>
      <c r="K89" s="20"/>
    </row>
    <row r="90" spans="2:11" x14ac:dyDescent="0.3">
      <c r="B90" s="34" t="s">
        <v>371</v>
      </c>
      <c r="C90" s="7" t="s">
        <v>353</v>
      </c>
      <c r="D90" s="33">
        <v>1500</v>
      </c>
      <c r="E90" s="7">
        <v>7.0000000000000007E-2</v>
      </c>
      <c r="F90" s="32"/>
      <c r="G90" s="20"/>
      <c r="H90" s="20"/>
      <c r="I90" s="20"/>
      <c r="K90" s="20"/>
    </row>
    <row r="91" spans="2:11" x14ac:dyDescent="0.3">
      <c r="B91" s="34" t="s">
        <v>372</v>
      </c>
      <c r="C91" s="7" t="s">
        <v>353</v>
      </c>
      <c r="D91" s="33">
        <v>15000</v>
      </c>
      <c r="E91" s="7">
        <v>0.02</v>
      </c>
      <c r="F91" s="32"/>
      <c r="G91" s="20"/>
      <c r="H91" s="20"/>
      <c r="I91" s="20"/>
      <c r="K91" s="20"/>
    </row>
    <row r="92" spans="2:11" x14ac:dyDescent="0.3">
      <c r="B92" s="34" t="s">
        <v>373</v>
      </c>
      <c r="C92" s="7" t="s">
        <v>353</v>
      </c>
      <c r="D92" s="33">
        <v>100000</v>
      </c>
      <c r="E92" s="7">
        <v>5.0000000000000001E-4</v>
      </c>
      <c r="F92" s="32"/>
      <c r="G92" s="20"/>
      <c r="H92" s="20"/>
      <c r="I92" s="20"/>
      <c r="K92" s="20"/>
    </row>
    <row r="93" spans="2:11" x14ac:dyDescent="0.3">
      <c r="B93" s="34" t="s">
        <v>374</v>
      </c>
      <c r="C93" s="7" t="s">
        <v>354</v>
      </c>
      <c r="D93" s="33">
        <v>300</v>
      </c>
      <c r="E93" s="7">
        <v>6.9499999999999978E-2</v>
      </c>
      <c r="F93" s="32"/>
      <c r="G93" s="20"/>
      <c r="H93" s="20"/>
      <c r="I93" s="20"/>
      <c r="K93" s="20"/>
    </row>
    <row r="94" spans="2:11" x14ac:dyDescent="0.3">
      <c r="B94" s="34" t="s">
        <v>375</v>
      </c>
      <c r="C94" s="7" t="s">
        <v>354</v>
      </c>
      <c r="D94" s="33">
        <v>750</v>
      </c>
      <c r="E94" s="7">
        <v>0.1</v>
      </c>
      <c r="F94" s="32"/>
      <c r="G94" s="20"/>
      <c r="H94" s="20"/>
      <c r="I94" s="20"/>
      <c r="K94" s="20"/>
    </row>
    <row r="95" spans="2:11" x14ac:dyDescent="0.3">
      <c r="B95" s="34" t="s">
        <v>376</v>
      </c>
      <c r="C95" s="7" t="s">
        <v>354</v>
      </c>
      <c r="D95" s="33">
        <v>1500</v>
      </c>
      <c r="E95" s="7">
        <v>7.0000000000000007E-2</v>
      </c>
      <c r="F95" s="32"/>
      <c r="G95" s="20"/>
      <c r="H95" s="20"/>
      <c r="I95" s="20"/>
      <c r="K95" s="20"/>
    </row>
    <row r="96" spans="2:11" x14ac:dyDescent="0.3">
      <c r="B96" s="34" t="s">
        <v>377</v>
      </c>
      <c r="C96" s="7" t="s">
        <v>354</v>
      </c>
      <c r="D96" s="33">
        <v>15000</v>
      </c>
      <c r="E96" s="7">
        <v>0.01</v>
      </c>
      <c r="F96" s="32"/>
      <c r="G96" s="20"/>
      <c r="H96" s="20"/>
      <c r="I96" s="20"/>
      <c r="K96" s="20"/>
    </row>
    <row r="97" spans="2:11" x14ac:dyDescent="0.3">
      <c r="B97" s="34" t="s">
        <v>378</v>
      </c>
      <c r="C97" s="7" t="s">
        <v>354</v>
      </c>
      <c r="D97" s="33">
        <v>100000</v>
      </c>
      <c r="E97" s="7">
        <v>5.0000000000000001E-4</v>
      </c>
      <c r="F97" s="32"/>
      <c r="G97" s="20"/>
      <c r="H97" s="20"/>
      <c r="I97" s="20"/>
      <c r="K97" s="20"/>
    </row>
    <row r="98" spans="2:11" x14ac:dyDescent="0.3">
      <c r="B98" s="34" t="s">
        <v>379</v>
      </c>
      <c r="C98" s="7" t="s">
        <v>355</v>
      </c>
      <c r="D98" s="33">
        <v>5</v>
      </c>
      <c r="E98" s="7">
        <v>0.16399999999999998</v>
      </c>
      <c r="F98" s="32"/>
      <c r="G98" s="20"/>
      <c r="H98" s="20"/>
      <c r="I98" s="20"/>
      <c r="K98" s="20"/>
    </row>
    <row r="99" spans="2:11" x14ac:dyDescent="0.3">
      <c r="B99" s="34" t="s">
        <v>380</v>
      </c>
      <c r="C99" s="7" t="s">
        <v>355</v>
      </c>
      <c r="D99" s="33">
        <v>10</v>
      </c>
      <c r="E99" s="7">
        <v>0.05</v>
      </c>
      <c r="F99" s="32"/>
      <c r="G99" s="20"/>
      <c r="H99" s="20"/>
      <c r="I99" s="20"/>
      <c r="K99" s="20"/>
    </row>
    <row r="100" spans="2:11" x14ac:dyDescent="0.3">
      <c r="B100" s="34" t="s">
        <v>381</v>
      </c>
      <c r="C100" s="7" t="s">
        <v>355</v>
      </c>
      <c r="D100" s="33">
        <v>50</v>
      </c>
      <c r="E100" s="7">
        <v>0.02</v>
      </c>
      <c r="F100" s="32"/>
      <c r="G100" s="20"/>
      <c r="H100" s="20"/>
      <c r="I100" s="20"/>
      <c r="K100" s="20"/>
    </row>
    <row r="101" spans="2:11" x14ac:dyDescent="0.3">
      <c r="B101" s="34" t="s">
        <v>382</v>
      </c>
      <c r="C101" s="7" t="s">
        <v>355</v>
      </c>
      <c r="D101" s="33">
        <v>100</v>
      </c>
      <c r="E101" s="7">
        <v>0.01</v>
      </c>
      <c r="F101" s="32"/>
      <c r="G101" s="20"/>
      <c r="H101" s="20"/>
      <c r="I101" s="20"/>
      <c r="K101" s="20"/>
    </row>
    <row r="102" spans="2:11" x14ac:dyDescent="0.3">
      <c r="B102" s="34" t="s">
        <v>383</v>
      </c>
      <c r="C102" s="7" t="s">
        <v>355</v>
      </c>
      <c r="D102" s="33">
        <v>200</v>
      </c>
      <c r="E102" s="7">
        <v>5.0000000000000001E-3</v>
      </c>
      <c r="F102" s="32"/>
      <c r="G102" s="20"/>
      <c r="H102" s="20"/>
      <c r="I102" s="20"/>
      <c r="K102" s="20"/>
    </row>
    <row r="103" spans="2:11" x14ac:dyDescent="0.3">
      <c r="B103" s="34" t="s">
        <v>384</v>
      </c>
      <c r="C103" s="7" t="s">
        <v>355</v>
      </c>
      <c r="D103" s="33">
        <v>500</v>
      </c>
      <c r="E103" s="7">
        <v>1E-3</v>
      </c>
      <c r="F103" s="32"/>
      <c r="G103" s="20"/>
      <c r="H103" s="20"/>
      <c r="I103" s="20"/>
      <c r="K103" s="20"/>
    </row>
    <row r="104" spans="2:11" x14ac:dyDescent="0.3">
      <c r="B104" s="30"/>
      <c r="C104" s="30"/>
      <c r="D104" s="31"/>
      <c r="E104" s="31"/>
      <c r="F104" s="32"/>
      <c r="G104" s="20"/>
      <c r="H104" s="20"/>
      <c r="I104" s="20"/>
      <c r="K104" s="20"/>
    </row>
    <row r="105" spans="2:11" x14ac:dyDescent="0.3">
      <c r="B105" s="3" t="s">
        <v>448</v>
      </c>
    </row>
    <row r="106" spans="2:11" x14ac:dyDescent="0.3">
      <c r="B106" s="4" t="s">
        <v>449</v>
      </c>
    </row>
    <row r="107" spans="2:11" x14ac:dyDescent="0.3">
      <c r="B107" s="9" t="s">
        <v>1</v>
      </c>
      <c r="C107" s="9" t="s">
        <v>106</v>
      </c>
      <c r="D107" s="53" t="s">
        <v>124</v>
      </c>
      <c r="E107" s="53"/>
      <c r="F107" s="9" t="s">
        <v>450</v>
      </c>
      <c r="G107" s="20"/>
    </row>
    <row r="108" spans="2:11" ht="16.5" customHeight="1" x14ac:dyDescent="0.3">
      <c r="B108" s="7">
        <v>1</v>
      </c>
      <c r="C108" s="2"/>
      <c r="D108" s="67"/>
      <c r="E108" s="67"/>
      <c r="F108" s="38">
        <v>4850</v>
      </c>
      <c r="G108" s="20"/>
    </row>
    <row r="109" spans="2:11" x14ac:dyDescent="0.3">
      <c r="B109" s="7">
        <v>2</v>
      </c>
      <c r="C109" s="7">
        <v>19000032</v>
      </c>
      <c r="D109" s="67" t="s">
        <v>451</v>
      </c>
      <c r="E109" s="67"/>
      <c r="F109" s="38">
        <v>825</v>
      </c>
      <c r="G109" s="20"/>
    </row>
    <row r="110" spans="2:11" x14ac:dyDescent="0.3">
      <c r="B110" s="7">
        <v>3</v>
      </c>
      <c r="C110" s="7">
        <v>19000043</v>
      </c>
      <c r="D110" s="67" t="s">
        <v>452</v>
      </c>
      <c r="E110" s="67"/>
      <c r="F110" s="38">
        <v>660</v>
      </c>
      <c r="G110" s="20"/>
    </row>
    <row r="111" spans="2:11" x14ac:dyDescent="0.3">
      <c r="B111" s="7">
        <v>4</v>
      </c>
      <c r="C111" s="7">
        <v>19000054</v>
      </c>
      <c r="D111" s="67" t="s">
        <v>453</v>
      </c>
      <c r="E111" s="67"/>
      <c r="F111" s="38">
        <v>660</v>
      </c>
      <c r="G111" s="20"/>
    </row>
    <row r="112" spans="2:11" x14ac:dyDescent="0.3">
      <c r="B112" s="7">
        <v>5</v>
      </c>
      <c r="C112" s="7">
        <v>19000065</v>
      </c>
      <c r="D112" s="67" t="s">
        <v>454</v>
      </c>
      <c r="E112" s="67"/>
      <c r="F112" s="38">
        <v>528</v>
      </c>
      <c r="G112" s="20"/>
    </row>
    <row r="113" spans="2:7" x14ac:dyDescent="0.3">
      <c r="B113" s="7">
        <v>6</v>
      </c>
      <c r="C113" s="7">
        <v>19000088</v>
      </c>
      <c r="D113" s="67" t="s">
        <v>455</v>
      </c>
      <c r="E113" s="67"/>
      <c r="F113" s="38">
        <v>1100</v>
      </c>
      <c r="G113" s="20"/>
    </row>
    <row r="114" spans="2:7" x14ac:dyDescent="0.3">
      <c r="B114" s="7">
        <v>7</v>
      </c>
      <c r="C114" s="7">
        <v>19000089</v>
      </c>
      <c r="D114" s="67" t="s">
        <v>456</v>
      </c>
      <c r="E114" s="67"/>
      <c r="F114" s="38">
        <v>1390</v>
      </c>
    </row>
    <row r="115" spans="2:7" x14ac:dyDescent="0.3">
      <c r="B115" s="7">
        <v>8</v>
      </c>
      <c r="C115" s="7">
        <v>19000094</v>
      </c>
      <c r="D115" s="67" t="s">
        <v>457</v>
      </c>
      <c r="E115" s="67"/>
      <c r="F115" s="38">
        <v>880</v>
      </c>
    </row>
    <row r="116" spans="2:7" x14ac:dyDescent="0.3">
      <c r="B116" s="7">
        <v>9</v>
      </c>
      <c r="C116" s="7">
        <v>19000095</v>
      </c>
      <c r="D116" s="67" t="s">
        <v>458</v>
      </c>
      <c r="E116" s="67"/>
      <c r="F116" s="38">
        <v>1112</v>
      </c>
    </row>
    <row r="117" spans="2:7" x14ac:dyDescent="0.3">
      <c r="B117" s="7">
        <v>10</v>
      </c>
      <c r="C117" s="7">
        <v>11120005</v>
      </c>
      <c r="D117" s="67" t="s">
        <v>459</v>
      </c>
      <c r="E117" s="67"/>
      <c r="F117" s="38">
        <v>407</v>
      </c>
    </row>
    <row r="118" spans="2:7" x14ac:dyDescent="0.3">
      <c r="B118" s="7">
        <v>11</v>
      </c>
      <c r="C118" s="7">
        <v>11210027</v>
      </c>
      <c r="D118" s="67" t="s">
        <v>460</v>
      </c>
      <c r="E118" s="67"/>
      <c r="F118" s="38">
        <v>464</v>
      </c>
    </row>
    <row r="119" spans="2:7" x14ac:dyDescent="0.3">
      <c r="B119" s="7">
        <v>12</v>
      </c>
      <c r="C119" s="7">
        <v>11120010</v>
      </c>
      <c r="D119" s="67" t="s">
        <v>461</v>
      </c>
      <c r="E119" s="67"/>
      <c r="F119" s="38">
        <v>326</v>
      </c>
    </row>
    <row r="120" spans="2:7" x14ac:dyDescent="0.3">
      <c r="B120" s="7">
        <v>13</v>
      </c>
      <c r="C120" s="7">
        <v>11210032</v>
      </c>
      <c r="D120" s="67" t="s">
        <v>462</v>
      </c>
      <c r="E120" s="67"/>
      <c r="F120" s="38">
        <v>371</v>
      </c>
    </row>
  </sheetData>
  <mergeCells count="77">
    <mergeCell ref="D117:E117"/>
    <mergeCell ref="D118:E118"/>
    <mergeCell ref="D119:E119"/>
    <mergeCell ref="D120:E120"/>
    <mergeCell ref="D108:E108"/>
    <mergeCell ref="D109:E109"/>
    <mergeCell ref="D113:E113"/>
    <mergeCell ref="D114:E114"/>
    <mergeCell ref="D115:E115"/>
    <mergeCell ref="D116:E116"/>
    <mergeCell ref="D110:E110"/>
    <mergeCell ref="D111:E111"/>
    <mergeCell ref="D112:E112"/>
    <mergeCell ref="D107:E107"/>
    <mergeCell ref="D68:E68"/>
    <mergeCell ref="E12:E18"/>
    <mergeCell ref="E22:E28"/>
    <mergeCell ref="E32:E38"/>
    <mergeCell ref="E42:E48"/>
    <mergeCell ref="E52:E58"/>
    <mergeCell ref="D63:E63"/>
    <mergeCell ref="D64:E64"/>
    <mergeCell ref="D65:E65"/>
    <mergeCell ref="D67:E67"/>
    <mergeCell ref="G68:H68"/>
    <mergeCell ref="M11:R11"/>
    <mergeCell ref="M12:R14"/>
    <mergeCell ref="M15:R17"/>
    <mergeCell ref="M31:R31"/>
    <mergeCell ref="M32:R34"/>
    <mergeCell ref="M48:R48"/>
    <mergeCell ref="M51:R51"/>
    <mergeCell ref="M52:R54"/>
    <mergeCell ref="L12:L18"/>
    <mergeCell ref="L22:L28"/>
    <mergeCell ref="M18:R18"/>
    <mergeCell ref="M21:R21"/>
    <mergeCell ref="M22:R24"/>
    <mergeCell ref="M25:R27"/>
    <mergeCell ref="M28:R28"/>
    <mergeCell ref="G65:H65"/>
    <mergeCell ref="G66:H66"/>
    <mergeCell ref="G67:H67"/>
    <mergeCell ref="D62:E62"/>
    <mergeCell ref="D66:E66"/>
    <mergeCell ref="G64:H64"/>
    <mergeCell ref="G63:H63"/>
    <mergeCell ref="D5:E5"/>
    <mergeCell ref="G5:H5"/>
    <mergeCell ref="D6:E6"/>
    <mergeCell ref="G6:H6"/>
    <mergeCell ref="M55:R57"/>
    <mergeCell ref="H31:I31"/>
    <mergeCell ref="J31:K31"/>
    <mergeCell ref="H41:I41"/>
    <mergeCell ref="J41:K41"/>
    <mergeCell ref="H11:I11"/>
    <mergeCell ref="I5:L5"/>
    <mergeCell ref="I6:L6"/>
    <mergeCell ref="I7:L7"/>
    <mergeCell ref="J11:K11"/>
    <mergeCell ref="M58:R58"/>
    <mergeCell ref="D7:E7"/>
    <mergeCell ref="G7:H7"/>
    <mergeCell ref="G62:H62"/>
    <mergeCell ref="M35:R37"/>
    <mergeCell ref="M38:R38"/>
    <mergeCell ref="M41:R41"/>
    <mergeCell ref="M42:R44"/>
    <mergeCell ref="M45:R47"/>
    <mergeCell ref="H51:I51"/>
    <mergeCell ref="J51:K51"/>
    <mergeCell ref="L32:L38"/>
    <mergeCell ref="L42:L48"/>
    <mergeCell ref="L52:L58"/>
    <mergeCell ref="H21:I21"/>
    <mergeCell ref="J21:K21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77"/>
  <sheetViews>
    <sheetView zoomScale="85" zoomScaleNormal="85" workbookViewId="0"/>
  </sheetViews>
  <sheetFormatPr defaultRowHeight="16.5" x14ac:dyDescent="0.3"/>
  <cols>
    <col min="1" max="1" width="34.25" customWidth="1"/>
    <col min="2" max="2" width="15.375" customWidth="1"/>
    <col min="3" max="3" width="23.625" customWidth="1"/>
    <col min="4" max="4" width="19.875" customWidth="1"/>
    <col min="5" max="5" width="18.625" customWidth="1"/>
    <col min="6" max="6" width="18.125" customWidth="1"/>
    <col min="7" max="7" width="31.25" customWidth="1"/>
    <col min="8" max="8" width="13.125" customWidth="1"/>
    <col min="9" max="9" width="31.375" customWidth="1"/>
    <col min="10" max="10" width="14.75" style="5" customWidth="1"/>
    <col min="11" max="11" width="19.5" customWidth="1"/>
    <col min="12" max="12" width="21.625" customWidth="1"/>
    <col min="13" max="13" width="17.375" customWidth="1"/>
  </cols>
  <sheetData>
    <row r="1" spans="1:13" x14ac:dyDescent="0.3">
      <c r="A1" s="23" t="s">
        <v>275</v>
      </c>
      <c r="B1" s="5">
        <v>20</v>
      </c>
    </row>
    <row r="3" spans="1:13" x14ac:dyDescent="0.3">
      <c r="A3" s="23" t="s">
        <v>265</v>
      </c>
      <c r="B3" s="23" t="s">
        <v>262</v>
      </c>
      <c r="C3" s="23" t="s">
        <v>263</v>
      </c>
      <c r="D3" s="23" t="s">
        <v>264</v>
      </c>
      <c r="E3" s="23" t="s">
        <v>266</v>
      </c>
      <c r="F3" s="23" t="s">
        <v>267</v>
      </c>
      <c r="G3" s="23" t="s">
        <v>268</v>
      </c>
      <c r="H3" s="23" t="s">
        <v>269</v>
      </c>
      <c r="I3" s="23" t="s">
        <v>273</v>
      </c>
      <c r="J3" s="23" t="s">
        <v>272</v>
      </c>
      <c r="K3" s="23" t="s">
        <v>274</v>
      </c>
      <c r="L3" s="23" t="s">
        <v>271</v>
      </c>
      <c r="M3" s="23" t="s">
        <v>322</v>
      </c>
    </row>
    <row r="4" spans="1:13" x14ac:dyDescent="0.3">
      <c r="A4" s="22" t="s">
        <v>276</v>
      </c>
      <c r="B4" s="22">
        <v>5</v>
      </c>
      <c r="C4" s="22">
        <v>3600</v>
      </c>
      <c r="D4" s="22">
        <v>10800</v>
      </c>
      <c r="E4" s="22">
        <f>(C4+D4)/2/60</f>
        <v>120</v>
      </c>
      <c r="F4" s="22">
        <v>300</v>
      </c>
      <c r="G4" s="22">
        <v>500</v>
      </c>
      <c r="H4" s="22">
        <v>2000</v>
      </c>
      <c r="I4" s="5">
        <f>F4+G4*0.1+H4*0.01</f>
        <v>370</v>
      </c>
      <c r="J4" s="5">
        <f>I4/$B$1</f>
        <v>18.5</v>
      </c>
      <c r="K4" s="24">
        <f>1440/E4*I4*B4</f>
        <v>22200</v>
      </c>
      <c r="L4" s="24">
        <f>K4/$B$1</f>
        <v>1110</v>
      </c>
      <c r="M4" s="5">
        <v>0.5</v>
      </c>
    </row>
    <row r="5" spans="1:13" x14ac:dyDescent="0.3">
      <c r="A5" s="22" t="s">
        <v>261</v>
      </c>
      <c r="B5" s="22">
        <v>4</v>
      </c>
      <c r="C5" s="22">
        <v>3600</v>
      </c>
      <c r="D5" s="22">
        <v>10800</v>
      </c>
      <c r="E5" s="5">
        <f>(C5+D5)/2/60</f>
        <v>120</v>
      </c>
      <c r="F5" s="5">
        <v>300</v>
      </c>
      <c r="G5" s="5">
        <v>500</v>
      </c>
      <c r="H5" s="5">
        <v>2000</v>
      </c>
      <c r="I5" s="5">
        <f>F5+G5*0.1+H5*0.01</f>
        <v>370</v>
      </c>
      <c r="J5" s="5">
        <v>8.5</v>
      </c>
      <c r="K5" s="24">
        <f>1440/E5*I5*B5</f>
        <v>17760</v>
      </c>
      <c r="L5" s="24">
        <f>K5/$B$1</f>
        <v>888</v>
      </c>
      <c r="M5" s="5">
        <v>0.5</v>
      </c>
    </row>
    <row r="6" spans="1:13" x14ac:dyDescent="0.3">
      <c r="A6" s="22"/>
      <c r="B6" s="22"/>
      <c r="C6" s="22"/>
      <c r="D6" s="22"/>
      <c r="E6" s="5"/>
      <c r="F6" s="5"/>
      <c r="G6" s="5"/>
      <c r="H6" s="5"/>
      <c r="I6" s="5"/>
      <c r="K6" s="24"/>
      <c r="L6" s="24"/>
    </row>
    <row r="7" spans="1:13" x14ac:dyDescent="0.3">
      <c r="A7" s="23" t="s">
        <v>297</v>
      </c>
      <c r="B7" s="47" t="s">
        <v>296</v>
      </c>
      <c r="C7" s="48"/>
      <c r="D7" s="23" t="s">
        <v>302</v>
      </c>
      <c r="E7" s="23" t="s">
        <v>303</v>
      </c>
      <c r="F7" s="23" t="s">
        <v>298</v>
      </c>
      <c r="G7" s="23" t="s">
        <v>299</v>
      </c>
      <c r="H7" s="23" t="s">
        <v>300</v>
      </c>
      <c r="I7" s="23" t="s">
        <v>301</v>
      </c>
      <c r="K7" s="5"/>
      <c r="L7" s="23" t="s">
        <v>304</v>
      </c>
    </row>
    <row r="8" spans="1:13" x14ac:dyDescent="0.3">
      <c r="A8" s="22" t="s">
        <v>270</v>
      </c>
      <c r="B8" s="49">
        <v>120</v>
      </c>
      <c r="C8" s="50"/>
      <c r="D8" s="22">
        <f>I8*B8</f>
        <v>240</v>
      </c>
      <c r="E8" s="22">
        <f>D8*24</f>
        <v>5760</v>
      </c>
      <c r="F8" s="22">
        <v>1</v>
      </c>
      <c r="G8" s="22">
        <v>10</v>
      </c>
      <c r="H8" s="22">
        <v>0</v>
      </c>
      <c r="I8" s="5">
        <f>F8+G8*0.1+H8*0.01</f>
        <v>2</v>
      </c>
      <c r="K8" s="24"/>
      <c r="L8" s="24">
        <f>E8/B1</f>
        <v>288</v>
      </c>
    </row>
    <row r="9" spans="1:13" x14ac:dyDescent="0.3">
      <c r="A9" s="22"/>
      <c r="B9" s="26"/>
      <c r="C9" s="27"/>
      <c r="D9" s="22"/>
      <c r="E9" s="5"/>
      <c r="F9" s="5"/>
      <c r="G9" s="5"/>
      <c r="H9" s="5"/>
      <c r="I9" s="5"/>
      <c r="K9" s="24"/>
      <c r="L9" s="24"/>
    </row>
    <row r="10" spans="1:13" x14ac:dyDescent="0.3">
      <c r="A10" s="23" t="s">
        <v>316</v>
      </c>
      <c r="B10" s="23" t="s">
        <v>315</v>
      </c>
      <c r="C10" s="23" t="s">
        <v>317</v>
      </c>
      <c r="D10" s="23" t="s">
        <v>318</v>
      </c>
      <c r="E10" s="23" t="s">
        <v>319</v>
      </c>
      <c r="F10" s="23" t="s">
        <v>320</v>
      </c>
      <c r="G10" s="5"/>
      <c r="H10" s="5"/>
      <c r="I10" s="5"/>
      <c r="K10" s="24"/>
      <c r="L10" s="24"/>
    </row>
    <row r="11" spans="1:13" x14ac:dyDescent="0.3">
      <c r="A11" s="26" t="s">
        <v>312</v>
      </c>
      <c r="B11" s="41">
        <v>2</v>
      </c>
      <c r="C11" s="27">
        <v>12</v>
      </c>
      <c r="D11" s="45">
        <v>1200</v>
      </c>
      <c r="E11" s="5">
        <f>60*60*24/D11*C11</f>
        <v>864</v>
      </c>
      <c r="F11" s="5">
        <f>E11*B11</f>
        <v>1728</v>
      </c>
      <c r="G11" s="5"/>
      <c r="H11" s="5"/>
      <c r="I11" s="5"/>
      <c r="K11" s="24"/>
      <c r="L11" s="24"/>
    </row>
    <row r="12" spans="1:13" x14ac:dyDescent="0.3">
      <c r="A12" s="26" t="s">
        <v>313</v>
      </c>
      <c r="B12" s="41">
        <v>3</v>
      </c>
      <c r="C12" s="27">
        <v>6</v>
      </c>
      <c r="D12" s="45">
        <v>2000</v>
      </c>
      <c r="E12" s="5">
        <f>60*60*24/D12*C12</f>
        <v>259.20000000000005</v>
      </c>
      <c r="F12" s="5">
        <f t="shared" ref="F12:F13" si="0">E12*B12</f>
        <v>777.60000000000014</v>
      </c>
      <c r="G12" s="5"/>
      <c r="H12" s="5"/>
      <c r="I12" s="5"/>
      <c r="K12" s="24"/>
      <c r="L12" s="24"/>
    </row>
    <row r="13" spans="1:13" x14ac:dyDescent="0.3">
      <c r="A13" s="25" t="s">
        <v>314</v>
      </c>
      <c r="B13" s="41">
        <v>5</v>
      </c>
      <c r="C13" s="22">
        <v>3</v>
      </c>
      <c r="D13" s="45">
        <v>4000</v>
      </c>
      <c r="E13" s="5">
        <f>60*60*24/D13*C13</f>
        <v>64.800000000000011</v>
      </c>
      <c r="F13" s="5">
        <f t="shared" si="0"/>
        <v>324.00000000000006</v>
      </c>
      <c r="G13" s="5"/>
      <c r="H13" s="5"/>
      <c r="I13" s="5"/>
      <c r="K13" s="24"/>
      <c r="L13" s="24"/>
    </row>
    <row r="14" spans="1:13" x14ac:dyDescent="0.3">
      <c r="A14" s="21"/>
      <c r="B14" s="25"/>
      <c r="C14" s="22"/>
      <c r="D14" s="22"/>
      <c r="E14" s="5"/>
      <c r="F14" s="5"/>
      <c r="G14" s="5"/>
      <c r="H14" s="5"/>
      <c r="I14" s="5"/>
      <c r="K14" s="24"/>
      <c r="L14" s="24"/>
    </row>
    <row r="15" spans="1:13" x14ac:dyDescent="0.3">
      <c r="A15" s="23" t="s">
        <v>305</v>
      </c>
      <c r="B15" s="25">
        <v>0.2</v>
      </c>
      <c r="C15" s="22"/>
      <c r="D15" s="22"/>
      <c r="E15" s="5"/>
      <c r="F15" s="5"/>
      <c r="G15" s="5"/>
      <c r="H15" s="5"/>
      <c r="I15" s="5"/>
      <c r="K15" s="24"/>
      <c r="L15" s="24"/>
    </row>
    <row r="16" spans="1:13" x14ac:dyDescent="0.3">
      <c r="A16" s="21"/>
      <c r="B16" s="25"/>
      <c r="C16" s="22"/>
      <c r="D16" s="22"/>
      <c r="E16" s="5"/>
      <c r="F16" s="5"/>
      <c r="G16" s="5"/>
      <c r="H16" s="5"/>
      <c r="I16" s="5"/>
      <c r="K16" s="24"/>
      <c r="L16" s="24"/>
    </row>
    <row r="17" spans="1:9" x14ac:dyDescent="0.3">
      <c r="A17" s="23" t="s">
        <v>282</v>
      </c>
      <c r="B17" s="23" t="s">
        <v>283</v>
      </c>
      <c r="C17" s="23" t="s">
        <v>284</v>
      </c>
      <c r="D17" s="23" t="s">
        <v>286</v>
      </c>
      <c r="I17" s="5"/>
    </row>
    <row r="18" spans="1:9" x14ac:dyDescent="0.3">
      <c r="A18" t="s">
        <v>277</v>
      </c>
      <c r="B18" s="5">
        <v>50</v>
      </c>
      <c r="C18" s="5">
        <v>50</v>
      </c>
      <c r="D18" s="5">
        <f t="shared" ref="D18:D24" si="1">C18/$B$26</f>
        <v>5.3763440860215055E-2</v>
      </c>
      <c r="I18" s="5"/>
    </row>
    <row r="19" spans="1:9" x14ac:dyDescent="0.3">
      <c r="A19" t="s">
        <v>281</v>
      </c>
      <c r="B19" s="5">
        <v>100</v>
      </c>
      <c r="C19" s="5">
        <f>B19+C18</f>
        <v>150</v>
      </c>
      <c r="D19" s="5">
        <f t="shared" si="1"/>
        <v>0.16129032258064516</v>
      </c>
      <c r="I19" s="5"/>
    </row>
    <row r="20" spans="1:9" x14ac:dyDescent="0.3">
      <c r="A20" t="s">
        <v>278</v>
      </c>
      <c r="B20" s="5">
        <v>200</v>
      </c>
      <c r="C20" s="5">
        <f t="shared" ref="C20:C23" si="2">B20+C19</f>
        <v>350</v>
      </c>
      <c r="D20" s="5">
        <f t="shared" si="1"/>
        <v>0.37634408602150538</v>
      </c>
      <c r="I20" s="5"/>
    </row>
    <row r="21" spans="1:9" x14ac:dyDescent="0.3">
      <c r="A21" t="s">
        <v>280</v>
      </c>
      <c r="B21" s="5">
        <v>400</v>
      </c>
      <c r="C21" s="5">
        <f t="shared" si="2"/>
        <v>750</v>
      </c>
      <c r="D21" s="5">
        <f t="shared" si="1"/>
        <v>0.80645161290322576</v>
      </c>
    </row>
    <row r="22" spans="1:9" x14ac:dyDescent="0.3">
      <c r="A22" t="s">
        <v>279</v>
      </c>
      <c r="B22" s="5">
        <v>800</v>
      </c>
      <c r="C22" s="5">
        <f t="shared" si="2"/>
        <v>1550</v>
      </c>
      <c r="D22" s="5">
        <f t="shared" si="1"/>
        <v>1.6666666666666667</v>
      </c>
    </row>
    <row r="23" spans="1:9" x14ac:dyDescent="0.3">
      <c r="A23" t="s">
        <v>109</v>
      </c>
      <c r="B23" s="5">
        <v>1200</v>
      </c>
      <c r="C23" s="5">
        <f t="shared" si="2"/>
        <v>2750</v>
      </c>
      <c r="D23" s="5">
        <f t="shared" si="1"/>
        <v>2.956989247311828</v>
      </c>
    </row>
    <row r="24" spans="1:9" x14ac:dyDescent="0.3">
      <c r="A24" t="s">
        <v>467</v>
      </c>
      <c r="B24" s="5">
        <v>3000</v>
      </c>
      <c r="C24" s="5">
        <f t="shared" ref="C24" si="3">B24+C23</f>
        <v>5750</v>
      </c>
      <c r="D24" s="5">
        <f t="shared" si="1"/>
        <v>6.182795698924731</v>
      </c>
    </row>
    <row r="26" spans="1:9" x14ac:dyDescent="0.3">
      <c r="A26" s="23" t="s">
        <v>285</v>
      </c>
      <c r="B26" s="5">
        <v>930</v>
      </c>
    </row>
    <row r="31" spans="1:9" x14ac:dyDescent="0.3">
      <c r="A31" s="23" t="s">
        <v>292</v>
      </c>
      <c r="B31" s="23" t="s">
        <v>293</v>
      </c>
      <c r="C31" s="23" t="s">
        <v>294</v>
      </c>
      <c r="D31" s="23" t="s">
        <v>306</v>
      </c>
      <c r="E31" s="23" t="s">
        <v>329</v>
      </c>
      <c r="F31" s="23" t="s">
        <v>4</v>
      </c>
      <c r="G31" s="23" t="s">
        <v>321</v>
      </c>
    </row>
    <row r="32" spans="1:9" x14ac:dyDescent="0.3">
      <c r="A32" t="s">
        <v>287</v>
      </c>
      <c r="B32" s="5">
        <v>50</v>
      </c>
      <c r="C32" t="s">
        <v>295</v>
      </c>
      <c r="G32" s="5">
        <v>3000</v>
      </c>
    </row>
    <row r="33" spans="1:7" x14ac:dyDescent="0.3">
      <c r="A33" t="s">
        <v>307</v>
      </c>
      <c r="B33" s="5">
        <v>10</v>
      </c>
      <c r="E33">
        <f>B33*$G$35</f>
        <v>1320</v>
      </c>
    </row>
    <row r="34" spans="1:7" x14ac:dyDescent="0.3">
      <c r="A34" t="s">
        <v>288</v>
      </c>
      <c r="B34" s="5">
        <v>5</v>
      </c>
      <c r="C34" t="s">
        <v>289</v>
      </c>
      <c r="D34" s="5">
        <v>660</v>
      </c>
      <c r="F34" s="5" t="s">
        <v>308</v>
      </c>
      <c r="G34" s="5">
        <f>D34/B34</f>
        <v>132</v>
      </c>
    </row>
    <row r="35" spans="1:7" x14ac:dyDescent="0.3">
      <c r="A35" t="s">
        <v>290</v>
      </c>
      <c r="B35" s="5">
        <v>4</v>
      </c>
      <c r="C35" t="s">
        <v>291</v>
      </c>
      <c r="D35" s="5">
        <v>528</v>
      </c>
      <c r="F35" s="5" t="s">
        <v>308</v>
      </c>
      <c r="G35" s="5">
        <f>D35/B35</f>
        <v>132</v>
      </c>
    </row>
    <row r="36" spans="1:7" x14ac:dyDescent="0.3">
      <c r="A36" t="s">
        <v>326</v>
      </c>
      <c r="B36" s="46">
        <v>35</v>
      </c>
      <c r="E36">
        <f>B36*$G$35</f>
        <v>4620</v>
      </c>
    </row>
    <row r="37" spans="1:7" x14ac:dyDescent="0.3">
      <c r="A37" t="s">
        <v>330</v>
      </c>
      <c r="B37" s="46">
        <v>225</v>
      </c>
      <c r="E37">
        <f>B37*$G$35</f>
        <v>29700</v>
      </c>
    </row>
    <row r="38" spans="1:7" x14ac:dyDescent="0.3">
      <c r="B38" s="5"/>
    </row>
    <row r="39" spans="1:7" x14ac:dyDescent="0.3">
      <c r="B39" s="5"/>
    </row>
    <row r="40" spans="1:7" x14ac:dyDescent="0.3">
      <c r="A40" s="51" t="s">
        <v>325</v>
      </c>
      <c r="B40" s="51"/>
      <c r="C40" s="51"/>
    </row>
    <row r="41" spans="1:7" x14ac:dyDescent="0.3">
      <c r="A41" s="23" t="s">
        <v>328</v>
      </c>
      <c r="B41" s="23" t="s">
        <v>327</v>
      </c>
      <c r="C41" s="23" t="s">
        <v>324</v>
      </c>
      <c r="D41">
        <v>100000</v>
      </c>
      <c r="E41" s="40">
        <f>E50/D41</f>
        <v>4536.7950000000001</v>
      </c>
    </row>
    <row r="42" spans="1:7" x14ac:dyDescent="0.3">
      <c r="A42" s="29">
        <v>500</v>
      </c>
      <c r="B42" s="5">
        <f>B50-SUM(B43:B49)</f>
        <v>0.47359000000000007</v>
      </c>
      <c r="C42" s="5">
        <f t="shared" ref="C42:C48" si="4">A42*B42</f>
        <v>236.79500000000004</v>
      </c>
      <c r="D42">
        <f>$D$41*B42</f>
        <v>47359.000000000007</v>
      </c>
      <c r="E42" s="39">
        <f>D42*A42</f>
        <v>23679500.000000004</v>
      </c>
    </row>
    <row r="43" spans="1:7" x14ac:dyDescent="0.3">
      <c r="A43" s="29">
        <v>1000</v>
      </c>
      <c r="B43" s="5">
        <v>0.35</v>
      </c>
      <c r="C43" s="5">
        <f t="shared" si="4"/>
        <v>350</v>
      </c>
      <c r="D43">
        <f t="shared" ref="D43:D49" si="5">$D$41*B43</f>
        <v>35000</v>
      </c>
      <c r="E43" s="39">
        <f t="shared" ref="E43:E49" si="6">D43*A43</f>
        <v>35000000</v>
      </c>
    </row>
    <row r="44" spans="1:7" x14ac:dyDescent="0.3">
      <c r="A44" s="29">
        <v>10000</v>
      </c>
      <c r="B44" s="5">
        <v>0.15</v>
      </c>
      <c r="C44" s="5">
        <f t="shared" si="4"/>
        <v>1500</v>
      </c>
      <c r="D44">
        <f t="shared" si="5"/>
        <v>15000</v>
      </c>
      <c r="E44" s="39">
        <f t="shared" si="6"/>
        <v>150000000</v>
      </c>
    </row>
    <row r="45" spans="1:7" x14ac:dyDescent="0.3">
      <c r="A45" s="29">
        <v>50000</v>
      </c>
      <c r="B45" s="5">
        <v>0.02</v>
      </c>
      <c r="C45" s="5">
        <f t="shared" si="4"/>
        <v>1000</v>
      </c>
      <c r="D45">
        <f t="shared" si="5"/>
        <v>2000</v>
      </c>
      <c r="E45" s="39">
        <f t="shared" si="6"/>
        <v>100000000</v>
      </c>
    </row>
    <row r="46" spans="1:7" x14ac:dyDescent="0.3">
      <c r="A46" s="29">
        <v>100000</v>
      </c>
      <c r="B46" s="5">
        <v>5.0000000000000001E-3</v>
      </c>
      <c r="C46" s="5">
        <f t="shared" si="4"/>
        <v>500</v>
      </c>
      <c r="D46">
        <f t="shared" si="5"/>
        <v>500</v>
      </c>
      <c r="E46" s="39">
        <f t="shared" si="6"/>
        <v>50000000</v>
      </c>
    </row>
    <row r="47" spans="1:7" x14ac:dyDescent="0.3">
      <c r="A47" s="29">
        <v>500000</v>
      </c>
      <c r="B47" s="5">
        <v>1E-3</v>
      </c>
      <c r="C47" s="5">
        <f>A47*B47</f>
        <v>500</v>
      </c>
      <c r="D47">
        <f t="shared" si="5"/>
        <v>100</v>
      </c>
      <c r="E47" s="39">
        <f t="shared" si="6"/>
        <v>50000000</v>
      </c>
    </row>
    <row r="48" spans="1:7" x14ac:dyDescent="0.3">
      <c r="A48" s="29">
        <v>1000000</v>
      </c>
      <c r="B48" s="5">
        <v>4.0000000000000002E-4</v>
      </c>
      <c r="C48" s="5">
        <f t="shared" si="4"/>
        <v>400</v>
      </c>
      <c r="D48">
        <f t="shared" si="5"/>
        <v>40</v>
      </c>
      <c r="E48" s="39">
        <f t="shared" si="6"/>
        <v>40000000</v>
      </c>
    </row>
    <row r="49" spans="1:9" x14ac:dyDescent="0.3">
      <c r="A49" s="29">
        <v>5000000</v>
      </c>
      <c r="B49" s="5">
        <v>1.0000000000000001E-5</v>
      </c>
      <c r="C49" s="5">
        <f>A49*B49</f>
        <v>50.000000000000007</v>
      </c>
      <c r="D49">
        <f t="shared" si="5"/>
        <v>1</v>
      </c>
      <c r="E49" s="39">
        <f t="shared" si="6"/>
        <v>5000000</v>
      </c>
    </row>
    <row r="50" spans="1:9" x14ac:dyDescent="0.3">
      <c r="A50" s="5"/>
      <c r="B50" s="5">
        <v>1</v>
      </c>
      <c r="C50" s="28">
        <f>SUM(C42:C49)</f>
        <v>4536.7950000000001</v>
      </c>
      <c r="D50" s="24"/>
      <c r="E50" s="39">
        <f>SUM(E42:E49)</f>
        <v>453679500</v>
      </c>
    </row>
    <row r="52" spans="1:9" x14ac:dyDescent="0.3">
      <c r="D52" s="23" t="s">
        <v>341</v>
      </c>
      <c r="E52">
        <v>1000</v>
      </c>
    </row>
    <row r="53" spans="1:9" x14ac:dyDescent="0.3">
      <c r="D53" s="23" t="s">
        <v>340</v>
      </c>
      <c r="E53">
        <v>10</v>
      </c>
    </row>
    <row r="54" spans="1:9" x14ac:dyDescent="0.3">
      <c r="A54" s="47" t="s">
        <v>339</v>
      </c>
      <c r="B54" s="52"/>
      <c r="C54" s="52"/>
      <c r="D54" s="52"/>
      <c r="E54" s="48"/>
    </row>
    <row r="55" spans="1:9" x14ac:dyDescent="0.3">
      <c r="A55" s="23" t="s">
        <v>331</v>
      </c>
      <c r="B55" s="23" t="s">
        <v>336</v>
      </c>
      <c r="C55" s="23" t="s">
        <v>338</v>
      </c>
      <c r="D55" s="23" t="s">
        <v>337</v>
      </c>
      <c r="E55" s="23" t="s">
        <v>323</v>
      </c>
      <c r="G55" s="23" t="s">
        <v>463</v>
      </c>
      <c r="H55" s="23" t="s">
        <v>464</v>
      </c>
      <c r="I55" s="42" t="s">
        <v>465</v>
      </c>
    </row>
    <row r="56" spans="1:9" x14ac:dyDescent="0.3">
      <c r="A56" s="5" t="s">
        <v>332</v>
      </c>
      <c r="B56" s="5">
        <v>300</v>
      </c>
      <c r="C56" s="5">
        <f>B56*23</f>
        <v>6900</v>
      </c>
      <c r="D56" s="5">
        <f>0.25-SUM(D57:D60)</f>
        <v>5.9499999999999997E-2</v>
      </c>
      <c r="E56" s="5">
        <f t="shared" ref="E56:E64" si="7">C56*D56</f>
        <v>410.54999999999995</v>
      </c>
      <c r="G56" s="5">
        <v>11652</v>
      </c>
      <c r="H56" s="5">
        <v>524</v>
      </c>
      <c r="I56" s="5">
        <f>G56/H56</f>
        <v>22.236641221374047</v>
      </c>
    </row>
    <row r="57" spans="1:9" x14ac:dyDescent="0.3">
      <c r="A57" s="5" t="s">
        <v>332</v>
      </c>
      <c r="B57" s="5">
        <v>750</v>
      </c>
      <c r="C57" s="5">
        <f t="shared" ref="C57:C60" si="8">B57*23</f>
        <v>17250</v>
      </c>
      <c r="D57" s="5">
        <v>0.1</v>
      </c>
      <c r="E57" s="5">
        <f t="shared" si="7"/>
        <v>1725</v>
      </c>
      <c r="G57" s="5">
        <v>9321</v>
      </c>
      <c r="H57" s="5">
        <v>524</v>
      </c>
      <c r="I57" s="5">
        <f t="shared" ref="I57:I58" si="9">G57/H57</f>
        <v>17.788167938931299</v>
      </c>
    </row>
    <row r="58" spans="1:9" x14ac:dyDescent="0.3">
      <c r="A58" s="5" t="s">
        <v>332</v>
      </c>
      <c r="B58" s="5">
        <v>1500</v>
      </c>
      <c r="C58" s="5">
        <f t="shared" si="8"/>
        <v>34500</v>
      </c>
      <c r="D58" s="5">
        <v>7.0000000000000007E-2</v>
      </c>
      <c r="E58" s="5">
        <f t="shared" si="7"/>
        <v>2415.0000000000005</v>
      </c>
      <c r="G58" s="5">
        <v>1665</v>
      </c>
      <c r="H58" s="5">
        <v>314</v>
      </c>
      <c r="I58" s="5">
        <f t="shared" si="9"/>
        <v>5.3025477707006372</v>
      </c>
    </row>
    <row r="59" spans="1:9" x14ac:dyDescent="0.3">
      <c r="A59" s="5" t="s">
        <v>332</v>
      </c>
      <c r="B59" s="5">
        <v>15000</v>
      </c>
      <c r="C59" s="5">
        <f t="shared" si="8"/>
        <v>345000</v>
      </c>
      <c r="D59" s="5">
        <v>0.02</v>
      </c>
      <c r="E59" s="5">
        <f t="shared" si="7"/>
        <v>6900</v>
      </c>
    </row>
    <row r="60" spans="1:9" x14ac:dyDescent="0.3">
      <c r="A60" s="5" t="s">
        <v>332</v>
      </c>
      <c r="B60" s="5">
        <v>100000</v>
      </c>
      <c r="C60" s="5">
        <f t="shared" si="8"/>
        <v>2300000</v>
      </c>
      <c r="D60" s="5">
        <v>5.0000000000000001E-4</v>
      </c>
      <c r="E60" s="5">
        <f t="shared" si="7"/>
        <v>1150</v>
      </c>
    </row>
    <row r="61" spans="1:9" x14ac:dyDescent="0.3">
      <c r="A61" s="5" t="s">
        <v>333</v>
      </c>
      <c r="B61" s="5">
        <v>300</v>
      </c>
      <c r="C61" s="5">
        <f>B61*18</f>
        <v>5400</v>
      </c>
      <c r="D61" s="5">
        <f>0.25-SUM(D62:D65)</f>
        <v>5.9499999999999997E-2</v>
      </c>
      <c r="E61" s="5">
        <f t="shared" si="7"/>
        <v>321.3</v>
      </c>
    </row>
    <row r="62" spans="1:9" x14ac:dyDescent="0.3">
      <c r="A62" s="5" t="s">
        <v>333</v>
      </c>
      <c r="B62" s="5">
        <v>750</v>
      </c>
      <c r="C62" s="5">
        <f t="shared" ref="C62:C65" si="10">B62*18</f>
        <v>13500</v>
      </c>
      <c r="D62" s="5">
        <v>0.1</v>
      </c>
      <c r="E62" s="5">
        <f t="shared" si="7"/>
        <v>1350</v>
      </c>
    </row>
    <row r="63" spans="1:9" x14ac:dyDescent="0.3">
      <c r="A63" s="5" t="s">
        <v>333</v>
      </c>
      <c r="B63" s="5">
        <v>1500</v>
      </c>
      <c r="C63" s="5">
        <f t="shared" si="10"/>
        <v>27000</v>
      </c>
      <c r="D63" s="5">
        <v>7.0000000000000007E-2</v>
      </c>
      <c r="E63" s="5">
        <f t="shared" si="7"/>
        <v>1890.0000000000002</v>
      </c>
    </row>
    <row r="64" spans="1:9" x14ac:dyDescent="0.3">
      <c r="A64" s="5" t="s">
        <v>333</v>
      </c>
      <c r="B64" s="5">
        <v>15000</v>
      </c>
      <c r="C64" s="5">
        <f t="shared" si="10"/>
        <v>270000</v>
      </c>
      <c r="D64" s="5">
        <v>0.02</v>
      </c>
      <c r="E64" s="5">
        <f t="shared" si="7"/>
        <v>5400</v>
      </c>
    </row>
    <row r="65" spans="1:6" x14ac:dyDescent="0.3">
      <c r="A65" s="5" t="s">
        <v>333</v>
      </c>
      <c r="B65" s="5">
        <v>100000</v>
      </c>
      <c r="C65" s="5">
        <f t="shared" si="10"/>
        <v>1800000</v>
      </c>
      <c r="D65" s="5">
        <v>5.0000000000000001E-4</v>
      </c>
      <c r="E65" s="5">
        <f t="shared" ref="E65:E74" si="11">C65*D65</f>
        <v>900</v>
      </c>
    </row>
    <row r="66" spans="1:6" x14ac:dyDescent="0.3">
      <c r="A66" s="5" t="s">
        <v>334</v>
      </c>
      <c r="B66" s="5">
        <v>300</v>
      </c>
      <c r="C66" s="5">
        <f>B66*6</f>
        <v>1800</v>
      </c>
      <c r="D66" s="5">
        <f>0.25-SUM(D67:D70)</f>
        <v>6.9499999999999978E-2</v>
      </c>
      <c r="E66" s="5">
        <f t="shared" ref="E66:E73" si="12">C66*D66</f>
        <v>125.09999999999997</v>
      </c>
    </row>
    <row r="67" spans="1:6" x14ac:dyDescent="0.3">
      <c r="A67" s="5" t="s">
        <v>334</v>
      </c>
      <c r="B67" s="5">
        <v>750</v>
      </c>
      <c r="C67" s="5">
        <f t="shared" ref="C67:C70" si="13">B67*6</f>
        <v>4500</v>
      </c>
      <c r="D67" s="5">
        <v>0.1</v>
      </c>
      <c r="E67" s="5">
        <f t="shared" si="12"/>
        <v>450</v>
      </c>
    </row>
    <row r="68" spans="1:6" x14ac:dyDescent="0.3">
      <c r="A68" s="5" t="s">
        <v>334</v>
      </c>
      <c r="B68" s="5">
        <v>1500</v>
      </c>
      <c r="C68" s="5">
        <f t="shared" si="13"/>
        <v>9000</v>
      </c>
      <c r="D68" s="5">
        <v>7.0000000000000007E-2</v>
      </c>
      <c r="E68" s="5">
        <f t="shared" si="12"/>
        <v>630.00000000000011</v>
      </c>
    </row>
    <row r="69" spans="1:6" x14ac:dyDescent="0.3">
      <c r="A69" s="5" t="s">
        <v>334</v>
      </c>
      <c r="B69" s="5">
        <v>15000</v>
      </c>
      <c r="C69" s="5">
        <f t="shared" si="13"/>
        <v>90000</v>
      </c>
      <c r="D69" s="5">
        <v>0.01</v>
      </c>
      <c r="E69" s="5">
        <f t="shared" si="12"/>
        <v>900</v>
      </c>
    </row>
    <row r="70" spans="1:6" x14ac:dyDescent="0.3">
      <c r="A70" s="5" t="s">
        <v>334</v>
      </c>
      <c r="B70" s="5">
        <v>100000</v>
      </c>
      <c r="C70" s="5">
        <f t="shared" si="13"/>
        <v>600000</v>
      </c>
      <c r="D70" s="5">
        <v>5.0000000000000001E-4</v>
      </c>
      <c r="E70" s="5">
        <f t="shared" si="12"/>
        <v>300</v>
      </c>
    </row>
    <row r="71" spans="1:6" x14ac:dyDescent="0.3">
      <c r="A71" s="5" t="s">
        <v>335</v>
      </c>
      <c r="B71" s="5">
        <v>5</v>
      </c>
      <c r="C71" s="5">
        <f>B71*1000</f>
        <v>5000</v>
      </c>
      <c r="D71" s="5">
        <f>0.25-SUM(D72:D76)</f>
        <v>0.16399999999999998</v>
      </c>
      <c r="E71" s="5">
        <f t="shared" si="12"/>
        <v>819.99999999999989</v>
      </c>
    </row>
    <row r="72" spans="1:6" x14ac:dyDescent="0.3">
      <c r="A72" s="5" t="s">
        <v>335</v>
      </c>
      <c r="B72" s="5">
        <v>10</v>
      </c>
      <c r="C72" s="5">
        <f t="shared" ref="C72:C76" si="14">B72*1000</f>
        <v>10000</v>
      </c>
      <c r="D72" s="5">
        <v>0.05</v>
      </c>
      <c r="E72" s="5">
        <f t="shared" si="12"/>
        <v>500</v>
      </c>
    </row>
    <row r="73" spans="1:6" x14ac:dyDescent="0.3">
      <c r="A73" s="5" t="s">
        <v>335</v>
      </c>
      <c r="B73" s="5">
        <v>50</v>
      </c>
      <c r="C73" s="5">
        <f t="shared" si="14"/>
        <v>50000</v>
      </c>
      <c r="D73" s="5">
        <v>0.02</v>
      </c>
      <c r="E73" s="5">
        <f t="shared" si="12"/>
        <v>1000</v>
      </c>
    </row>
    <row r="74" spans="1:6" x14ac:dyDescent="0.3">
      <c r="A74" s="5" t="s">
        <v>335</v>
      </c>
      <c r="B74" s="5">
        <v>100</v>
      </c>
      <c r="C74" s="5">
        <f t="shared" si="14"/>
        <v>100000</v>
      </c>
      <c r="D74" s="5">
        <v>0.01</v>
      </c>
      <c r="E74" s="5">
        <f t="shared" si="11"/>
        <v>1000</v>
      </c>
    </row>
    <row r="75" spans="1:6" x14ac:dyDescent="0.3">
      <c r="A75" s="5" t="s">
        <v>335</v>
      </c>
      <c r="B75" s="5">
        <v>200</v>
      </c>
      <c r="C75" s="5">
        <f t="shared" si="14"/>
        <v>200000</v>
      </c>
      <c r="D75" s="5">
        <v>5.0000000000000001E-3</v>
      </c>
      <c r="E75" s="5">
        <f>C75*D75</f>
        <v>1000</v>
      </c>
    </row>
    <row r="76" spans="1:6" x14ac:dyDescent="0.3">
      <c r="A76" s="5" t="s">
        <v>335</v>
      </c>
      <c r="B76" s="5">
        <v>500</v>
      </c>
      <c r="C76" s="5">
        <f t="shared" si="14"/>
        <v>500000</v>
      </c>
      <c r="D76" s="5">
        <v>1E-3</v>
      </c>
      <c r="E76" s="5">
        <f>C76*D76</f>
        <v>500</v>
      </c>
    </row>
    <row r="77" spans="1:6" x14ac:dyDescent="0.3">
      <c r="D77" s="5">
        <f>SUM(D56:D76)</f>
        <v>1</v>
      </c>
      <c r="E77" s="5">
        <f>SUM(E56:E76)</f>
        <v>29686.949999999997</v>
      </c>
      <c r="F77">
        <f>E77/132</f>
        <v>224.90113636363634</v>
      </c>
    </row>
  </sheetData>
  <mergeCells count="4">
    <mergeCell ref="B7:C7"/>
    <mergeCell ref="B8:C8"/>
    <mergeCell ref="A40:C40"/>
    <mergeCell ref="A54:E54"/>
  </mergeCells>
  <phoneticPr fontId="1" type="noConversion"/>
  <pageMargins left="0.7" right="0.7" top="0.75" bottom="0.75" header="0.3" footer="0.3"/>
  <pageSetup paperSize="9" orientation="portrait" r:id="rId1"/>
  <ignoredErrors>
    <ignoredError sqref="K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미오단 지역 개요</vt:lpstr>
      <vt:lpstr>퀘스트 세부 진행 정보</vt:lpstr>
      <vt:lpstr>미오단 관련 아이템 정보</vt:lpstr>
      <vt:lpstr>보상 계산</vt:lpstr>
    </vt:vector>
  </TitlesOfParts>
  <Company>barunsongames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studio8</dc:creator>
  <cp:lastModifiedBy>기현 유</cp:lastModifiedBy>
  <dcterms:created xsi:type="dcterms:W3CDTF">2019-09-19T06:07:34Z</dcterms:created>
  <dcterms:modified xsi:type="dcterms:W3CDTF">2026-03-25T07:40:19Z</dcterms:modified>
</cp:coreProperties>
</file>